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BL\4. Dział Zakupów Specjalistycznych ZA\2026 postępowania zakupowe\Agnieszka Barszcz\0342_Dostawa części zamiennych Dresser-Rand dla O.Sanok i Zielona Góra\2 SWZ\1_projekt_SWZ_0342\"/>
    </mc:Choice>
  </mc:AlternateContent>
  <bookViews>
    <workbookView xWindow="-120" yWindow="-120" windowWidth="29040" windowHeight="1584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50" i="1"/>
  <c r="G151" i="1"/>
  <c r="G152" i="1"/>
  <c r="G153" i="1"/>
  <c r="G154" i="1"/>
  <c r="G155" i="1"/>
  <c r="G156" i="1"/>
  <c r="G157" i="1"/>
  <c r="G159" i="1"/>
  <c r="G160" i="1"/>
  <c r="G161" i="1"/>
  <c r="G162" i="1"/>
  <c r="G163" i="1"/>
  <c r="G164" i="1"/>
  <c r="G165" i="1"/>
  <c r="G166" i="1"/>
  <c r="G167" i="1"/>
  <c r="G168" i="1"/>
  <c r="G169" i="1"/>
  <c r="G171" i="1"/>
  <c r="G172" i="1"/>
  <c r="G173" i="1"/>
  <c r="G174" i="1"/>
  <c r="G175" i="1"/>
  <c r="G176" i="1"/>
  <c r="G177" i="1"/>
  <c r="G178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8" i="1"/>
  <c r="G225" i="1" s="1"/>
</calcChain>
</file>

<file path=xl/sharedStrings.xml><?xml version="1.0" encoding="utf-8"?>
<sst xmlns="http://schemas.openxmlformats.org/spreadsheetml/2006/main" count="636" uniqueCount="520">
  <si>
    <t>Lp.</t>
  </si>
  <si>
    <t>Nr katalogowy</t>
  </si>
  <si>
    <t>Ilość [szt.]</t>
  </si>
  <si>
    <t>Dresser Rand 5DVIP2; SN: 5VDF144</t>
  </si>
  <si>
    <t>Oring</t>
  </si>
  <si>
    <t>20A11EM457</t>
  </si>
  <si>
    <t>90A11C240</t>
  </si>
  <si>
    <t>VBZP0001T240</t>
  </si>
  <si>
    <t>90A11C146</t>
  </si>
  <si>
    <t>VBZP0001T146</t>
  </si>
  <si>
    <t>20A11EM253</t>
  </si>
  <si>
    <t>20A11EM011</t>
  </si>
  <si>
    <t>WAZP0001T2</t>
  </si>
  <si>
    <t>NIVP1251</t>
  </si>
  <si>
    <t>MLNAVA1185G2</t>
  </si>
  <si>
    <t>NIVP0681</t>
  </si>
  <si>
    <t>EAZK2001</t>
  </si>
  <si>
    <t>EBHP0001</t>
  </si>
  <si>
    <t>R71921B</t>
  </si>
  <si>
    <t>R71923</t>
  </si>
  <si>
    <t>MLNAVA0682G1</t>
  </si>
  <si>
    <t>Dresser Rand 6HOS2; SN: 6HF1226</t>
  </si>
  <si>
    <t>1EFZP2001</t>
  </si>
  <si>
    <t>W82559</t>
  </si>
  <si>
    <t>20A11KM434</t>
  </si>
  <si>
    <t>MLH56190YG13</t>
  </si>
  <si>
    <t>25A13C67</t>
  </si>
  <si>
    <t>Dresser Rand 6HOS4; SN:6HF1189</t>
  </si>
  <si>
    <t>Ring 17.50 Piston</t>
  </si>
  <si>
    <t>KCHP1605T1</t>
  </si>
  <si>
    <t>Dresser Rand 6HOS4; SN:6HF712</t>
  </si>
  <si>
    <t>LEZP0001T3</t>
  </si>
  <si>
    <t>W149450A</t>
  </si>
  <si>
    <t>Płytka tłumiąca</t>
  </si>
  <si>
    <t>Sprężyna</t>
  </si>
  <si>
    <t>Uszczelka</t>
  </si>
  <si>
    <t>W139566</t>
  </si>
  <si>
    <t>H32894T29</t>
  </si>
  <si>
    <t>W33688</t>
  </si>
  <si>
    <t>W89689</t>
  </si>
  <si>
    <t>Zawór nadmiarowy</t>
  </si>
  <si>
    <t>W82718</t>
  </si>
  <si>
    <t>W63792</t>
  </si>
  <si>
    <t>Dresser Rand 6HOS2; SN:1240</t>
  </si>
  <si>
    <t>KAZP0452</t>
  </si>
  <si>
    <t>Dresser Rand 6B-VIP4; SN:5VBF113</t>
  </si>
  <si>
    <t>H59955</t>
  </si>
  <si>
    <t>H59224</t>
  </si>
  <si>
    <t>H59192</t>
  </si>
  <si>
    <t>Pierścień prowadzący</t>
  </si>
  <si>
    <t>R81342P1T1</t>
  </si>
  <si>
    <t>300018AK9</t>
  </si>
  <si>
    <t>25A13C98</t>
  </si>
  <si>
    <t>PP1420</t>
  </si>
  <si>
    <t>PP1033</t>
  </si>
  <si>
    <t>PP1041</t>
  </si>
  <si>
    <t>H54460D</t>
  </si>
  <si>
    <t>H56068D</t>
  </si>
  <si>
    <t>30A11F0740X13</t>
  </si>
  <si>
    <t>30A11F0650X12</t>
  </si>
  <si>
    <t>30A11F0540X12</t>
  </si>
  <si>
    <t>20A11EM441</t>
  </si>
  <si>
    <t>6HOS4 SN: 6HF1192</t>
  </si>
  <si>
    <t>KCHP0311T1</t>
  </si>
  <si>
    <t>PP1429</t>
  </si>
  <si>
    <t>H56183AP1</t>
  </si>
  <si>
    <t>4.5AVIP2 SN: 4VAF128</t>
  </si>
  <si>
    <t>SUMA</t>
  </si>
  <si>
    <t>Nazwa</t>
  </si>
  <si>
    <t>Wartość [PLN,EUR, USD]*</t>
  </si>
  <si>
    <t>Discharge Valve 6.75”</t>
  </si>
  <si>
    <t>MLNAVA0685G1</t>
  </si>
  <si>
    <t>Suction valve 6.75”</t>
  </si>
  <si>
    <t>Discharge valve 11.75”</t>
  </si>
  <si>
    <t>Suction valve 11.75”</t>
  </si>
  <si>
    <t>MLNAVA1182G3</t>
  </si>
  <si>
    <t>MLNAVA1181G4</t>
  </si>
  <si>
    <t>Rod piston</t>
  </si>
  <si>
    <t>IASM0003</t>
  </si>
  <si>
    <t>Nut Subassembly</t>
  </si>
  <si>
    <t>Ring 11.75” Combo</t>
  </si>
  <si>
    <t>KAYP1182</t>
  </si>
  <si>
    <t>Ring 6.75 piston</t>
  </si>
  <si>
    <t>KAVP00681</t>
  </si>
  <si>
    <t>Ring 6.75” Rider</t>
  </si>
  <si>
    <t>KBVP0681</t>
  </si>
  <si>
    <t xml:space="preserve">Plate Dampening </t>
  </si>
  <si>
    <t>NJVM1251</t>
  </si>
  <si>
    <t>Plate Valve</t>
  </si>
  <si>
    <t>Insert &amp; Spring</t>
  </si>
  <si>
    <t>PP1142NB</t>
  </si>
  <si>
    <t>PP1145NB</t>
  </si>
  <si>
    <t>Plate Dampening</t>
  </si>
  <si>
    <t>NJVM0681</t>
  </si>
  <si>
    <t>PP1245NB</t>
  </si>
  <si>
    <t xml:space="preserve">Shoe Crosshead </t>
  </si>
  <si>
    <t>1H27213B</t>
  </si>
  <si>
    <t>Shim Set</t>
  </si>
  <si>
    <t>2VG493</t>
  </si>
  <si>
    <t>Lockwire Stl .062</t>
  </si>
  <si>
    <t>X1636T062</t>
  </si>
  <si>
    <t>Kit Oil Filter</t>
  </si>
  <si>
    <t>Seal Kit Filter</t>
  </si>
  <si>
    <t>Ring Backup</t>
  </si>
  <si>
    <t>Gasket FR Top CVR</t>
  </si>
  <si>
    <t>VAZM2001</t>
  </si>
  <si>
    <t>Ring Set Renewal</t>
  </si>
  <si>
    <t>Packing Complete</t>
  </si>
  <si>
    <t>MLLAVA0006G2</t>
  </si>
  <si>
    <t>Bearing Main</t>
  </si>
  <si>
    <t>Thrust Shoe</t>
  </si>
  <si>
    <t>Bearing Connrod</t>
  </si>
  <si>
    <t>Bushing Conn Rod</t>
  </si>
  <si>
    <t>Shoe Crosshead</t>
  </si>
  <si>
    <t>Bushing Crosshead</t>
  </si>
  <si>
    <t>Suction Valve</t>
  </si>
  <si>
    <t>Seat inlet</t>
  </si>
  <si>
    <t>F36931M</t>
  </si>
  <si>
    <t>Stopplate Inlet</t>
  </si>
  <si>
    <t>F36932VT2</t>
  </si>
  <si>
    <t>Spring</t>
  </si>
  <si>
    <t>PP1428</t>
  </si>
  <si>
    <t>Discharge Valve</t>
  </si>
  <si>
    <t>MLH56191YG12</t>
  </si>
  <si>
    <t>Seat Discharge</t>
  </si>
  <si>
    <t>F36933M</t>
  </si>
  <si>
    <t>Stopplate Discharge</t>
  </si>
  <si>
    <t>F36934WT2</t>
  </si>
  <si>
    <t>Rod Piston</t>
  </si>
  <si>
    <t>IEHM0306T1</t>
  </si>
  <si>
    <t>Ring 7.00 Piston</t>
  </si>
  <si>
    <t>Nut Piston 2.125-8</t>
  </si>
  <si>
    <t>W98966</t>
  </si>
  <si>
    <t>Set Screw Hex SKT</t>
  </si>
  <si>
    <t>109A2A44</t>
  </si>
  <si>
    <t>Collar Piston Rod</t>
  </si>
  <si>
    <t>W139438</t>
  </si>
  <si>
    <t>Seal Oil Deflector</t>
  </si>
  <si>
    <t>Nut Rod Locking</t>
  </si>
  <si>
    <t>X1010T12</t>
  </si>
  <si>
    <t>Lockwire STL.062</t>
  </si>
  <si>
    <t>Kit Overhaul HOS2</t>
  </si>
  <si>
    <t>MLFAZA2030G1</t>
  </si>
  <si>
    <t>Hub Oil Pump</t>
  </si>
  <si>
    <t>W75022</t>
  </si>
  <si>
    <t>109A2A47</t>
  </si>
  <si>
    <t>Gasket PKG Case</t>
  </si>
  <si>
    <t>Z1498T29U</t>
  </si>
  <si>
    <t>Gasket</t>
  </si>
  <si>
    <t>W139562P1</t>
  </si>
  <si>
    <t>W76487</t>
  </si>
  <si>
    <t>W78604</t>
  </si>
  <si>
    <t>Gasket Outer Head</t>
  </si>
  <si>
    <t>H32894T21</t>
  </si>
  <si>
    <t>Crankshaft 6HOS4</t>
  </si>
  <si>
    <t>MLBAHA4001G1</t>
  </si>
  <si>
    <t>Connrod (MLH52699AG1)</t>
  </si>
  <si>
    <t>1F32150AR2</t>
  </si>
  <si>
    <t>Tierod Main BRG</t>
  </si>
  <si>
    <t>1W139460</t>
  </si>
  <si>
    <t>Main Bearing</t>
  </si>
  <si>
    <t>Dowel Pin</t>
  </si>
  <si>
    <t>17A13A414</t>
  </si>
  <si>
    <t>Bushing Connrod</t>
  </si>
  <si>
    <t>Pin Crosshead</t>
  </si>
  <si>
    <t>Bushing</t>
  </si>
  <si>
    <t>Tierod HOS Joke</t>
  </si>
  <si>
    <t>R70754P1</t>
  </si>
  <si>
    <t>Nut HVY HEX</t>
  </si>
  <si>
    <t>46A4K14</t>
  </si>
  <si>
    <t>20A11CM279</t>
  </si>
  <si>
    <t>Crosshead</t>
  </si>
  <si>
    <t>MLH54288G12</t>
  </si>
  <si>
    <t>Piston 17,5 &amp; Rod</t>
  </si>
  <si>
    <t>MLH50067DG24</t>
  </si>
  <si>
    <t>Piston 10.5 &amp; Rod</t>
  </si>
  <si>
    <t>MLH50075FG2</t>
  </si>
  <si>
    <t>Piston 7.00 &amp; Rod</t>
  </si>
  <si>
    <t>MLH49936G32</t>
  </si>
  <si>
    <t>Filter element</t>
  </si>
  <si>
    <t>Bolt MN Bearing Cap</t>
  </si>
  <si>
    <t>W36756</t>
  </si>
  <si>
    <t>Valve Relief (620kPa)</t>
  </si>
  <si>
    <t>20A11CM328</t>
  </si>
  <si>
    <t>Case Oil Scraper</t>
  </si>
  <si>
    <t>H32894T22</t>
  </si>
  <si>
    <t>X1498T29U</t>
  </si>
  <si>
    <t>Kit Gasket pump</t>
  </si>
  <si>
    <t>Switch Proximity</t>
  </si>
  <si>
    <t>QOZP0001</t>
  </si>
  <si>
    <t>Valve 67PF Inlet</t>
  </si>
  <si>
    <t>MLH56039NG2</t>
  </si>
  <si>
    <t>Valve 67PF Disch HOS</t>
  </si>
  <si>
    <t>MLH56040LG3</t>
  </si>
  <si>
    <t>Ring 14.5 VVCP</t>
  </si>
  <si>
    <t>KBHP1771</t>
  </si>
  <si>
    <t>Bearing Journal</t>
  </si>
  <si>
    <t>ZZZP0071</t>
  </si>
  <si>
    <t>Rollpin</t>
  </si>
  <si>
    <t>25A13C69</t>
  </si>
  <si>
    <t>Valve PF60 Inlet</t>
  </si>
  <si>
    <t>MLH54474VG2</t>
  </si>
  <si>
    <t>Valve PF60 Disch</t>
  </si>
  <si>
    <t>MLH54475LG2</t>
  </si>
  <si>
    <t>VBZP0001T438</t>
  </si>
  <si>
    <t>Ring Retaining</t>
  </si>
  <si>
    <t>183A13CXRRT825</t>
  </si>
  <si>
    <t>Ring 10.50 Piston</t>
  </si>
  <si>
    <t>KCHP0807</t>
  </si>
  <si>
    <t>Valve 48PF Inlet HOS</t>
  </si>
  <si>
    <t>MLH56190YG3</t>
  </si>
  <si>
    <t>Valve 48PF Disch HOS</t>
  </si>
  <si>
    <t>VBZP0001T434</t>
  </si>
  <si>
    <t>KCHP0324</t>
  </si>
  <si>
    <t>Oring Set Reneval</t>
  </si>
  <si>
    <t>Ring set Renewal</t>
  </si>
  <si>
    <t>Ring 8.25 VVCP</t>
  </si>
  <si>
    <t>KBHP1072</t>
  </si>
  <si>
    <t>Valve Press Relief</t>
  </si>
  <si>
    <t>W70177AE</t>
  </si>
  <si>
    <t>25A13C289</t>
  </si>
  <si>
    <t>Pin Driv-Lok</t>
  </si>
  <si>
    <t>29A13F106</t>
  </si>
  <si>
    <t>1EFZP2001R1</t>
  </si>
  <si>
    <t>VAZM4001</t>
  </si>
  <si>
    <t>VAZM4002</t>
  </si>
  <si>
    <t>VAZM4003</t>
  </si>
  <si>
    <t>Uszczelka głowica</t>
  </si>
  <si>
    <t>Uszczelka spiralna</t>
  </si>
  <si>
    <t>Uszczelka Yoke</t>
  </si>
  <si>
    <t>Odpowietrznik skrzyni korbowej</t>
  </si>
  <si>
    <t>Zawór nadmiarowy oleju</t>
  </si>
  <si>
    <t>Filtr oleju</t>
  </si>
  <si>
    <t>Uszczelka filtra oleju</t>
  </si>
  <si>
    <t>R83852T4</t>
  </si>
  <si>
    <t>Płytka zaworu Ist.</t>
  </si>
  <si>
    <t>Płytka zaworu IIst.</t>
  </si>
  <si>
    <t>H56130AP1</t>
  </si>
  <si>
    <t>PP1146</t>
  </si>
  <si>
    <t>Uszczelka pokrywy</t>
  </si>
  <si>
    <t>R76288</t>
  </si>
  <si>
    <t>Uszczelnienie filtra</t>
  </si>
  <si>
    <t>Pierścień tłoka 6,5”</t>
  </si>
  <si>
    <t>KCHP0317</t>
  </si>
  <si>
    <t>Pierścień tłoka 4,5”</t>
  </si>
  <si>
    <t>PP1446NB</t>
  </si>
  <si>
    <t>PP1445NB</t>
  </si>
  <si>
    <t>R81342P1T2</t>
  </si>
  <si>
    <t>PP1143NB</t>
  </si>
  <si>
    <t>Ring Piston 7.00</t>
  </si>
  <si>
    <t>KCHP0311T3</t>
  </si>
  <si>
    <t>Gasket Lubo Pump</t>
  </si>
  <si>
    <t>R74349A</t>
  </si>
  <si>
    <t>Kit Rebuild HOS4</t>
  </si>
  <si>
    <t>MLFAZA4020G1</t>
  </si>
  <si>
    <t>Kit Overhaul</t>
  </si>
  <si>
    <t>MLFAZA4030G1</t>
  </si>
  <si>
    <t>KCHP0311</t>
  </si>
  <si>
    <t>MLH56190YG1</t>
  </si>
  <si>
    <t>MLH56191YG1</t>
  </si>
  <si>
    <t>Valve 48PF Part</t>
  </si>
  <si>
    <t>MLH60531DG15</t>
  </si>
  <si>
    <t>Plate valve</t>
  </si>
  <si>
    <t>H56183AP2</t>
  </si>
  <si>
    <t>Płate valve</t>
  </si>
  <si>
    <t>25A13C96</t>
  </si>
  <si>
    <t>183A13CXRRT525</t>
  </si>
  <si>
    <t>Seal CKSFT HO RDS</t>
  </si>
  <si>
    <t>W76556C</t>
  </si>
  <si>
    <t>Dowel Bearing</t>
  </si>
  <si>
    <t>EGWM3501</t>
  </si>
  <si>
    <t>Seal Crankshaft</t>
  </si>
  <si>
    <t>415991N</t>
  </si>
  <si>
    <t>Pin Connrod 3.5 VIP</t>
  </si>
  <si>
    <t>R82433</t>
  </si>
  <si>
    <t>Ring Inlet Guide</t>
  </si>
  <si>
    <t>R82053P1</t>
  </si>
  <si>
    <t>PP1266NB</t>
  </si>
  <si>
    <t>25A13C8</t>
  </si>
  <si>
    <t>Ring 4.25” Piston</t>
  </si>
  <si>
    <t>KAVP0423</t>
  </si>
  <si>
    <t>Ring 4.25” Rider</t>
  </si>
  <si>
    <t>KBVP0422</t>
  </si>
  <si>
    <t>H59260AP1</t>
  </si>
  <si>
    <t>25A13C66</t>
  </si>
  <si>
    <t>R82053P2</t>
  </si>
  <si>
    <t>O-ring</t>
  </si>
  <si>
    <t>20A11EM432</t>
  </si>
  <si>
    <t>20A11EM235</t>
  </si>
  <si>
    <t>20A11EM222</t>
  </si>
  <si>
    <t>90A11E222</t>
  </si>
  <si>
    <t>Kit Packing Rebuild</t>
  </si>
  <si>
    <t>Gasket Packing Case</t>
  </si>
  <si>
    <t>X1498T40U</t>
  </si>
  <si>
    <t>Gasket Side Cover</t>
  </si>
  <si>
    <t>933101A</t>
  </si>
  <si>
    <t>20A11CM267</t>
  </si>
  <si>
    <t>20A11CM216</t>
  </si>
  <si>
    <t>20A11CM273</t>
  </si>
  <si>
    <t>17A13A212</t>
  </si>
  <si>
    <t>20A11CM226</t>
  </si>
  <si>
    <t>20A11CM117</t>
  </si>
  <si>
    <t>Shim Pack</t>
  </si>
  <si>
    <t>TNZM0001T2</t>
  </si>
  <si>
    <r>
      <t>3.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 </t>
    </r>
  </si>
  <si>
    <r>
      <t>4.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 </t>
    </r>
  </si>
  <si>
    <r>
      <t>5.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 </t>
    </r>
  </si>
  <si>
    <r>
      <t>6.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 </t>
    </r>
  </si>
  <si>
    <r>
      <t>7.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 </t>
    </r>
  </si>
  <si>
    <r>
      <t>8.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 </t>
    </r>
  </si>
  <si>
    <r>
      <t>9.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 </t>
    </r>
  </si>
  <si>
    <r>
      <t>10.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</si>
  <si>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11.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</si>
  <si>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12.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</si>
  <si>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13.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</si>
  <si>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14.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</si>
  <si>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15.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</si>
  <si>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16.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</si>
  <si>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17.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</si>
  <si>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18.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</si>
  <si>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19.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</si>
  <si>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20.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</si>
  <si>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21.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</si>
  <si>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22.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</si>
  <si>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23.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</si>
  <si>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24.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</si>
  <si>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25.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</si>
  <si>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26.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</si>
  <si>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27.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</si>
  <si>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28.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</si>
  <si>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29.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</si>
  <si>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30.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</si>
  <si>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31.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</si>
  <si>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32.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</si>
  <si>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33.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</si>
  <si>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34.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</si>
  <si>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35.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</si>
  <si>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36.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</si>
  <si>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37.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</si>
  <si>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38.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</si>
  <si>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39.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</si>
  <si>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40.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</si>
  <si>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41.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</si>
  <si>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42.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</si>
  <si>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43.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</si>
  <si>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44.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</si>
  <si>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45.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</si>
  <si>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46.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</si>
  <si>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47.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</si>
  <si>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48.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</si>
  <si>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49.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</si>
  <si>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50.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</si>
  <si>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51.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</si>
  <si>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52.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</si>
  <si>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53.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</si>
  <si>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54.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</si>
  <si>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55.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</si>
  <si>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56.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</si>
  <si>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57.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</si>
  <si>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58.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</si>
  <si>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59.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</si>
  <si>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60.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</si>
  <si>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61.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</si>
  <si>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62.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</si>
  <si>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63.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</si>
  <si>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64.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</si>
  <si>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65.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</si>
  <si>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66.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</si>
  <si>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67.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</si>
  <si>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68.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</si>
  <si>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69.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</si>
  <si>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70.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</si>
  <si>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71.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</si>
  <si>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72.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</si>
  <si>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73.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</si>
  <si>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74.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</si>
  <si>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75.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</si>
  <si>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76.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</si>
  <si>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77.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</si>
  <si>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78.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</si>
  <si>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79.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</si>
  <si>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80.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</si>
  <si>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81.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</si>
  <si>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82.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</si>
  <si>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83.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</si>
  <si>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84.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</si>
  <si>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85.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</si>
  <si>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86.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</si>
  <si>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87.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</si>
  <si>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88.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</si>
  <si>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89.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</si>
  <si>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90.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</si>
  <si>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91.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</si>
  <si>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92.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</si>
  <si>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93.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</si>
  <si>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94.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</si>
  <si>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95.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</si>
  <si>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96.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</si>
  <si>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97.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</si>
  <si>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98.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</si>
  <si>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99.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0"/>
        <color rgb="FF000000"/>
        <rFont val="Arial"/>
        <family val="2"/>
        <charset val="238"/>
      </rPr>
      <t> </t>
    </r>
  </si>
  <si>
    <r>
      <t>100.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</si>
  <si>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101.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</si>
  <si>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102.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</si>
  <si>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103.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</si>
  <si>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104.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</si>
  <si>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105.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</si>
  <si>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106.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</si>
  <si>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107.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</si>
  <si>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108.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</si>
  <si>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109.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</si>
  <si>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110.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</si>
  <si>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111.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</si>
  <si>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112.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</si>
  <si>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113.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</si>
  <si>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114.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</si>
  <si>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115.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</si>
  <si>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116.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</si>
  <si>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117.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</si>
  <si>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118.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</si>
  <si>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119.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</si>
  <si>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120.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</si>
  <si>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121.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</si>
  <si>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122.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</si>
  <si>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123.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</si>
  <si>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124.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</si>
  <si>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125.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</si>
  <si>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126.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</si>
  <si>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127.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</si>
  <si>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128.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</si>
  <si>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129.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</si>
  <si>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130.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</si>
  <si>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131.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</si>
  <si>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132.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</si>
  <si>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133.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</si>
  <si>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134.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</si>
  <si>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135.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</si>
  <si>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136.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</si>
  <si>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137.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</si>
  <si>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138.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</si>
  <si>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139.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</si>
  <si>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140.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</si>
  <si>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141.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</si>
  <si>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142.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</si>
  <si>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143.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</si>
  <si>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144.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</si>
  <si>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145.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</si>
  <si>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146.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</si>
  <si>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147.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</si>
  <si>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148.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</si>
  <si>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149.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</si>
  <si>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150.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</si>
  <si>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151.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</si>
  <si>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152.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</si>
  <si>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153.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</si>
  <si>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154.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</si>
  <si>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155.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</si>
  <si>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156.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</si>
  <si>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157.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</si>
  <si>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158.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</si>
  <si>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159.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</si>
  <si>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160.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</si>
  <si>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161.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</si>
  <si>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162.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</si>
  <si>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163.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</si>
  <si>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164.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</si>
  <si>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165.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</si>
  <si>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166.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</si>
  <si>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168.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</si>
  <si>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169.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</si>
  <si>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170.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</si>
  <si>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171.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</si>
  <si>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172.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</si>
  <si>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173.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</si>
  <si>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174.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</si>
  <si>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175.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</si>
  <si>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176.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</si>
  <si>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177.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</si>
  <si>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178.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</si>
  <si>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179.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</si>
  <si>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180.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</si>
  <si>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181.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</si>
  <si>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182.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</si>
  <si>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183.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</si>
  <si>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184.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</si>
  <si>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185.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</si>
  <si>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186.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</si>
  <si>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187.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</si>
  <si>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188.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</si>
  <si>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189.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</si>
  <si>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190.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</si>
  <si>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191.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</si>
  <si>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192.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</si>
  <si>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193.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</si>
  <si>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194.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</si>
  <si>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195.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</si>
  <si>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196.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</si>
  <si>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197.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</si>
  <si>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198.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</si>
  <si>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199.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</si>
  <si>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200.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</si>
  <si>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201.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</si>
  <si>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202.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</si>
  <si>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203.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</si>
  <si>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204.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</si>
  <si>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205.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</si>
  <si>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206.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</si>
  <si>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207.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</si>
  <si>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208.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</si>
  <si>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209.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</si>
  <si>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210.</t>
    </r>
    <r>
      <rPr>
        <sz val="7"/>
        <color rgb="FF000000"/>
        <rFont val="Times New Roman"/>
        <family val="1"/>
        <charset val="238"/>
      </rPr>
      <t xml:space="preserve">               </t>
    </r>
    <r>
      <rPr>
        <sz val="10"/>
        <color rgb="FF000000"/>
        <rFont val="Arial"/>
        <family val="2"/>
        <charset val="238"/>
      </rPr>
      <t> </t>
    </r>
  </si>
  <si>
    <r>
      <t>1.</t>
    </r>
    <r>
      <rPr>
        <sz val="7"/>
        <color rgb="FF000000"/>
        <rFont val="Times New Roman"/>
        <family val="1"/>
        <charset val="238"/>
      </rPr>
      <t xml:space="preserve">     </t>
    </r>
  </si>
  <si>
    <r>
      <t>2.</t>
    </r>
    <r>
      <rPr>
        <sz val="7"/>
        <color rgb="FF000000"/>
        <rFont val="Times New Roman"/>
        <family val="1"/>
        <charset val="238"/>
      </rPr>
      <t xml:space="preserve">     </t>
    </r>
  </si>
  <si>
    <t>Formularz cenowy - część I</t>
  </si>
  <si>
    <t>Nazwisko i imię osoby (osób) uprawnionej(ych) do występowania w obrocie prawnym lub posiadającej (ych) pełnomocnictwo</t>
  </si>
  <si>
    <t>Podpis</t>
  </si>
  <si>
    <t>Miejscowość
i data</t>
  </si>
  <si>
    <t>Cena jednostkowa [PLN,EUR, USD]*</t>
  </si>
  <si>
    <t>* niepotrzebne skreślić</t>
  </si>
  <si>
    <r>
      <t xml:space="preserve">Kolumna 5 - </t>
    </r>
    <r>
      <rPr>
        <sz val="11"/>
        <color rgb="FFFF0000"/>
        <rFont val="Calibri"/>
        <family val="2"/>
        <charset val="238"/>
        <scheme val="minor"/>
      </rPr>
      <t>Wykonawca wypełnia tylko tę kolumnę</t>
    </r>
    <r>
      <rPr>
        <sz val="11"/>
        <color theme="1"/>
        <rFont val="Calibri"/>
        <family val="2"/>
        <charset val="238"/>
        <scheme val="minor"/>
      </rPr>
      <t xml:space="preserve"> - należy podać ceny jednostkowe.  
Kolumna 6 - zostanie wypełniona automatycznie wg wpisanych przez Zamwiającego formuł: iloczyn ceny jednostkowej i ilości (kol.4). 
</t>
    </r>
    <r>
      <rPr>
        <sz val="11"/>
        <color rgb="FFFF0000"/>
        <rFont val="Calibri"/>
        <family val="2"/>
        <charset val="238"/>
        <scheme val="minor"/>
      </rPr>
      <t>Wykonawca nie może zmieniać formuł, ani w żaden inny sposób modyfikować Formularza cenowego.</t>
    </r>
    <r>
      <rPr>
        <sz val="11"/>
        <color theme="1"/>
        <rFont val="Calibri"/>
        <family val="2"/>
        <charset val="238"/>
        <scheme val="minor"/>
      </rPr>
      <t xml:space="preserve">
Uwaga: Sumę wartości netto należy przenieść do Formularza oferty.  
Po uzupełnieniu Formularza cenowy należy podpisać i złożyć wraz z ofertą.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</si>
</sst>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locked="0"/>
    </xf>
    <xf numFmtId="0" fontId="3" fillId="0" borderId="11" xfId="0" applyFont="1" applyBorder="1" applyAlignment="1" applyProtection="1">
      <alignment horizontal="justify" vertical="center" wrapText="1"/>
      <protection locked="0"/>
    </xf>
    <xf numFmtId="0" fontId="3" fillId="0" borderId="12" xfId="0" applyFont="1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right"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4" fillId="5" borderId="7" xfId="0" applyFont="1" applyFill="1" applyBorder="1" applyAlignment="1" applyProtection="1">
      <alignment vertical="center" wrapText="1"/>
      <protection locked="0"/>
    </xf>
    <xf numFmtId="0" fontId="3" fillId="5" borderId="4" xfId="0" applyFont="1" applyFill="1" applyBorder="1" applyAlignment="1" applyProtection="1">
      <alignment horizontal="right" vertical="center" wrapText="1"/>
      <protection locked="0"/>
    </xf>
    <xf numFmtId="0" fontId="3" fillId="4" borderId="7" xfId="0" applyFont="1" applyFill="1" applyBorder="1" applyAlignment="1" applyProtection="1">
      <alignment horizontal="right" vertical="center" wrapText="1"/>
      <protection locked="0"/>
    </xf>
    <xf numFmtId="0" fontId="4" fillId="5" borderId="8" xfId="0" applyFont="1" applyFill="1" applyBorder="1" applyAlignment="1" applyProtection="1">
      <alignment vertical="center"/>
      <protection locked="0"/>
    </xf>
    <xf numFmtId="0" fontId="0" fillId="0" borderId="10" xfId="0" applyBorder="1" applyProtection="1"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right" vertical="center" wrapText="1"/>
      <protection locked="0"/>
    </xf>
    <xf numFmtId="0" fontId="0" fillId="0" borderId="3" xfId="0" applyBorder="1" applyProtection="1">
      <protection locked="0"/>
    </xf>
    <xf numFmtId="0" fontId="5" fillId="0" borderId="4" xfId="0" applyFont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4" fillId="5" borderId="7" xfId="0" applyFont="1" applyFill="1" applyBorder="1" applyAlignment="1" applyProtection="1">
      <alignment vertical="center" wrapText="1"/>
    </xf>
    <xf numFmtId="0" fontId="5" fillId="0" borderId="6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vertical="center"/>
    </xf>
    <xf numFmtId="0" fontId="3" fillId="0" borderId="12" xfId="0" applyFont="1" applyBorder="1" applyAlignment="1" applyProtection="1">
      <alignment vertical="center"/>
    </xf>
    <xf numFmtId="0" fontId="3" fillId="0" borderId="1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/>
      <protection locked="0"/>
    </xf>
    <xf numFmtId="0" fontId="4" fillId="5" borderId="2" xfId="0" applyFont="1" applyFill="1" applyBorder="1" applyAlignment="1" applyProtection="1">
      <alignment horizontal="left" vertical="center"/>
    </xf>
    <xf numFmtId="0" fontId="4" fillId="5" borderId="8" xfId="0" applyFont="1" applyFill="1" applyBorder="1" applyAlignment="1" applyProtection="1">
      <alignment horizontal="left" vertical="center"/>
    </xf>
    <xf numFmtId="0" fontId="4" fillId="5" borderId="2" xfId="0" applyFont="1" applyFill="1" applyBorder="1" applyAlignment="1" applyProtection="1">
      <alignment vertical="center" wrapText="1"/>
    </xf>
    <xf numFmtId="0" fontId="4" fillId="5" borderId="8" xfId="0" applyFont="1" applyFill="1" applyBorder="1" applyAlignment="1" applyProtection="1">
      <alignment vertical="center" wrapText="1"/>
    </xf>
    <xf numFmtId="0" fontId="4" fillId="5" borderId="1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left" wrapText="1"/>
      <protection locked="0"/>
    </xf>
    <xf numFmtId="0" fontId="0" fillId="0" borderId="3" xfId="0" applyBorder="1" applyAlignment="1" applyProtection="1">
      <alignment horizontal="left"/>
      <protection locked="0"/>
    </xf>
    <xf numFmtId="0" fontId="4" fillId="2" borderId="9" xfId="0" applyFont="1" applyFill="1" applyBorder="1" applyAlignment="1" applyProtection="1">
      <alignment vertical="center" wrapText="1"/>
      <protection locked="0"/>
    </xf>
    <xf numFmtId="0" fontId="4" fillId="2" borderId="5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left" vertical="center" wrapText="1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31"/>
  <sheetViews>
    <sheetView tabSelected="1" zoomScaleNormal="100" workbookViewId="0">
      <selection activeCell="O13" sqref="O13"/>
    </sheetView>
  </sheetViews>
  <sheetFormatPr defaultRowHeight="15" x14ac:dyDescent="0.25"/>
  <cols>
    <col min="1" max="1" width="9.140625" style="1"/>
    <col min="2" max="2" width="10.42578125" style="1" bestFit="1" customWidth="1"/>
    <col min="3" max="3" width="41.28515625" style="1" customWidth="1"/>
    <col min="4" max="4" width="21.7109375" style="1" customWidth="1"/>
    <col min="5" max="5" width="9.140625" style="1"/>
    <col min="6" max="6" width="18.5703125" style="1" customWidth="1"/>
    <col min="7" max="7" width="18.42578125" style="1" customWidth="1"/>
    <col min="8" max="8" width="9.140625" style="1" hidden="1" customWidth="1"/>
    <col min="9" max="16384" width="9.140625" style="1"/>
  </cols>
  <sheetData>
    <row r="2" spans="2:8" x14ac:dyDescent="0.25">
      <c r="B2" s="44" t="s">
        <v>513</v>
      </c>
      <c r="C2" s="44"/>
      <c r="D2" s="44"/>
      <c r="E2" s="44"/>
      <c r="F2" s="44"/>
      <c r="G2" s="44"/>
    </row>
    <row r="3" spans="2:8" ht="93" customHeight="1" x14ac:dyDescent="0.25">
      <c r="B3" s="45" t="s">
        <v>519</v>
      </c>
      <c r="C3" s="46"/>
      <c r="D3" s="46"/>
      <c r="E3" s="46"/>
      <c r="F3" s="46"/>
      <c r="G3" s="46"/>
    </row>
    <row r="4" spans="2:8" ht="15.75" thickBot="1" x14ac:dyDescent="0.3"/>
    <row r="5" spans="2:8" ht="29.25" thickBot="1" x14ac:dyDescent="0.3">
      <c r="B5" s="2" t="s">
        <v>0</v>
      </c>
      <c r="C5" s="3" t="s">
        <v>68</v>
      </c>
      <c r="D5" s="3" t="s">
        <v>1</v>
      </c>
      <c r="E5" s="3" t="s">
        <v>2</v>
      </c>
      <c r="F5" s="3" t="s">
        <v>517</v>
      </c>
      <c r="G5" s="2" t="s">
        <v>69</v>
      </c>
      <c r="H5" s="4"/>
    </row>
    <row r="6" spans="2:8" ht="15.75" thickBot="1" x14ac:dyDescent="0.3">
      <c r="B6" s="5">
        <v>1</v>
      </c>
      <c r="C6" s="6">
        <v>2</v>
      </c>
      <c r="D6" s="6">
        <v>3</v>
      </c>
      <c r="E6" s="6">
        <v>4</v>
      </c>
      <c r="F6" s="6">
        <v>5</v>
      </c>
      <c r="G6" s="7">
        <v>6</v>
      </c>
      <c r="H6" s="4"/>
    </row>
    <row r="7" spans="2:8" ht="15.75" customHeight="1" thickBot="1" x14ac:dyDescent="0.3">
      <c r="B7" s="47" t="s">
        <v>3</v>
      </c>
      <c r="C7" s="48"/>
      <c r="D7" s="48"/>
      <c r="E7" s="48"/>
      <c r="F7" s="48"/>
      <c r="G7" s="48"/>
      <c r="H7" s="49"/>
    </row>
    <row r="8" spans="2:8" ht="15.75" thickBot="1" x14ac:dyDescent="0.3">
      <c r="B8" s="23" t="s">
        <v>511</v>
      </c>
      <c r="C8" s="24" t="s">
        <v>70</v>
      </c>
      <c r="D8" s="24" t="s">
        <v>71</v>
      </c>
      <c r="E8" s="25">
        <v>2</v>
      </c>
      <c r="F8" s="8"/>
      <c r="G8" s="9">
        <f>PRODUCT(E8,F8)</f>
        <v>2</v>
      </c>
      <c r="H8" s="10"/>
    </row>
    <row r="9" spans="2:8" ht="15.75" thickBot="1" x14ac:dyDescent="0.3">
      <c r="B9" s="26" t="s">
        <v>512</v>
      </c>
      <c r="C9" s="27" t="s">
        <v>72</v>
      </c>
      <c r="D9" s="27" t="s">
        <v>20</v>
      </c>
      <c r="E9" s="28">
        <v>2</v>
      </c>
      <c r="F9" s="11"/>
      <c r="G9" s="9">
        <f t="shared" ref="G9:G72" si="0">PRODUCT(E9,F9)</f>
        <v>2</v>
      </c>
      <c r="H9" s="10"/>
    </row>
    <row r="10" spans="2:8" ht="15.75" thickBot="1" x14ac:dyDescent="0.3">
      <c r="B10" s="26" t="s">
        <v>304</v>
      </c>
      <c r="C10" s="27" t="s">
        <v>73</v>
      </c>
      <c r="D10" s="27" t="s">
        <v>14</v>
      </c>
      <c r="E10" s="28">
        <v>2</v>
      </c>
      <c r="F10" s="12"/>
      <c r="G10" s="9">
        <f t="shared" si="0"/>
        <v>2</v>
      </c>
      <c r="H10" s="10"/>
    </row>
    <row r="11" spans="2:8" ht="15.75" thickBot="1" x14ac:dyDescent="0.3">
      <c r="B11" s="26" t="s">
        <v>305</v>
      </c>
      <c r="C11" s="27" t="s">
        <v>74</v>
      </c>
      <c r="D11" s="27" t="s">
        <v>75</v>
      </c>
      <c r="E11" s="28">
        <v>1</v>
      </c>
      <c r="F11" s="12"/>
      <c r="G11" s="9">
        <f t="shared" si="0"/>
        <v>1</v>
      </c>
      <c r="H11" s="10"/>
    </row>
    <row r="12" spans="2:8" ht="15.75" thickBot="1" x14ac:dyDescent="0.3">
      <c r="B12" s="26" t="s">
        <v>306</v>
      </c>
      <c r="C12" s="27" t="s">
        <v>74</v>
      </c>
      <c r="D12" s="27" t="s">
        <v>76</v>
      </c>
      <c r="E12" s="28">
        <v>1</v>
      </c>
      <c r="F12" s="12"/>
      <c r="G12" s="9">
        <f t="shared" si="0"/>
        <v>1</v>
      </c>
      <c r="H12" s="10"/>
    </row>
    <row r="13" spans="2:8" ht="15.75" thickBot="1" x14ac:dyDescent="0.3">
      <c r="B13" s="26" t="s">
        <v>307</v>
      </c>
      <c r="C13" s="27" t="s">
        <v>77</v>
      </c>
      <c r="D13" s="27" t="s">
        <v>78</v>
      </c>
      <c r="E13" s="28">
        <v>1</v>
      </c>
      <c r="F13" s="12"/>
      <c r="G13" s="9">
        <f t="shared" si="0"/>
        <v>1</v>
      </c>
      <c r="H13" s="10"/>
    </row>
    <row r="14" spans="2:8" ht="15.75" thickBot="1" x14ac:dyDescent="0.3">
      <c r="B14" s="26" t="s">
        <v>308</v>
      </c>
      <c r="C14" s="27" t="s">
        <v>79</v>
      </c>
      <c r="D14" s="27">
        <v>12567871</v>
      </c>
      <c r="E14" s="28">
        <v>2</v>
      </c>
      <c r="F14" s="12"/>
      <c r="G14" s="9">
        <f t="shared" si="0"/>
        <v>2</v>
      </c>
      <c r="H14" s="10"/>
    </row>
    <row r="15" spans="2:8" ht="15.75" thickBot="1" x14ac:dyDescent="0.3">
      <c r="B15" s="26" t="s">
        <v>309</v>
      </c>
      <c r="C15" s="27" t="s">
        <v>80</v>
      </c>
      <c r="D15" s="27" t="s">
        <v>81</v>
      </c>
      <c r="E15" s="28">
        <v>4</v>
      </c>
      <c r="F15" s="12"/>
      <c r="G15" s="9">
        <f t="shared" si="0"/>
        <v>4</v>
      </c>
      <c r="H15" s="10"/>
    </row>
    <row r="16" spans="2:8" ht="15.75" thickBot="1" x14ac:dyDescent="0.3">
      <c r="B16" s="26" t="s">
        <v>310</v>
      </c>
      <c r="C16" s="27" t="s">
        <v>82</v>
      </c>
      <c r="D16" s="27" t="s">
        <v>83</v>
      </c>
      <c r="E16" s="28">
        <v>6</v>
      </c>
      <c r="F16" s="12"/>
      <c r="G16" s="9">
        <f t="shared" si="0"/>
        <v>6</v>
      </c>
      <c r="H16" s="10"/>
    </row>
    <row r="17" spans="2:8" ht="15.75" thickBot="1" x14ac:dyDescent="0.3">
      <c r="B17" s="26" t="s">
        <v>311</v>
      </c>
      <c r="C17" s="27" t="s">
        <v>84</v>
      </c>
      <c r="D17" s="27" t="s">
        <v>85</v>
      </c>
      <c r="E17" s="28">
        <v>4</v>
      </c>
      <c r="F17" s="12"/>
      <c r="G17" s="9">
        <f t="shared" si="0"/>
        <v>4</v>
      </c>
      <c r="H17" s="10"/>
    </row>
    <row r="18" spans="2:8" ht="15.75" thickBot="1" x14ac:dyDescent="0.3">
      <c r="B18" s="26" t="s">
        <v>312</v>
      </c>
      <c r="C18" s="27" t="s">
        <v>86</v>
      </c>
      <c r="D18" s="27" t="s">
        <v>87</v>
      </c>
      <c r="E18" s="28">
        <v>4</v>
      </c>
      <c r="F18" s="12"/>
      <c r="G18" s="9">
        <f t="shared" si="0"/>
        <v>4</v>
      </c>
      <c r="H18" s="10"/>
    </row>
    <row r="19" spans="2:8" ht="15.75" thickBot="1" x14ac:dyDescent="0.3">
      <c r="B19" s="26" t="s">
        <v>313</v>
      </c>
      <c r="C19" s="27" t="s">
        <v>88</v>
      </c>
      <c r="D19" s="27" t="s">
        <v>13</v>
      </c>
      <c r="E19" s="28">
        <v>4</v>
      </c>
      <c r="F19" s="12"/>
      <c r="G19" s="9">
        <f t="shared" si="0"/>
        <v>4</v>
      </c>
      <c r="H19" s="10"/>
    </row>
    <row r="20" spans="2:8" ht="15.75" thickBot="1" x14ac:dyDescent="0.3">
      <c r="B20" s="26" t="s">
        <v>314</v>
      </c>
      <c r="C20" s="27" t="s">
        <v>89</v>
      </c>
      <c r="D20" s="27" t="s">
        <v>90</v>
      </c>
      <c r="E20" s="28">
        <v>24</v>
      </c>
      <c r="F20" s="12"/>
      <c r="G20" s="9">
        <f t="shared" si="0"/>
        <v>24</v>
      </c>
      <c r="H20" s="10"/>
    </row>
    <row r="21" spans="2:8" ht="15.75" thickBot="1" x14ac:dyDescent="0.3">
      <c r="B21" s="26" t="s">
        <v>315</v>
      </c>
      <c r="C21" s="27" t="s">
        <v>89</v>
      </c>
      <c r="D21" s="27" t="s">
        <v>91</v>
      </c>
      <c r="E21" s="28">
        <v>24</v>
      </c>
      <c r="F21" s="12"/>
      <c r="G21" s="9">
        <f t="shared" si="0"/>
        <v>24</v>
      </c>
      <c r="H21" s="10"/>
    </row>
    <row r="22" spans="2:8" ht="15.75" thickBot="1" x14ac:dyDescent="0.3">
      <c r="B22" s="23" t="s">
        <v>316</v>
      </c>
      <c r="C22" s="24" t="s">
        <v>92</v>
      </c>
      <c r="D22" s="24" t="s">
        <v>93</v>
      </c>
      <c r="E22" s="25">
        <v>4</v>
      </c>
      <c r="F22" s="13"/>
      <c r="G22" s="9">
        <f t="shared" si="0"/>
        <v>4</v>
      </c>
      <c r="H22" s="10"/>
    </row>
    <row r="23" spans="2:8" ht="15.75" thickBot="1" x14ac:dyDescent="0.3">
      <c r="B23" s="26" t="s">
        <v>317</v>
      </c>
      <c r="C23" s="27" t="s">
        <v>88</v>
      </c>
      <c r="D23" s="27" t="s">
        <v>15</v>
      </c>
      <c r="E23" s="28">
        <v>8</v>
      </c>
      <c r="F23" s="12"/>
      <c r="G23" s="9">
        <f t="shared" si="0"/>
        <v>8</v>
      </c>
      <c r="H23" s="10"/>
    </row>
    <row r="24" spans="2:8" ht="15.75" thickBot="1" x14ac:dyDescent="0.3">
      <c r="B24" s="26" t="s">
        <v>318</v>
      </c>
      <c r="C24" s="27" t="s">
        <v>89</v>
      </c>
      <c r="D24" s="27" t="s">
        <v>94</v>
      </c>
      <c r="E24" s="28">
        <v>24</v>
      </c>
      <c r="F24" s="12"/>
      <c r="G24" s="9">
        <f t="shared" si="0"/>
        <v>24</v>
      </c>
      <c r="H24" s="10"/>
    </row>
    <row r="25" spans="2:8" ht="15.75" thickBot="1" x14ac:dyDescent="0.3">
      <c r="B25" s="26" t="s">
        <v>319</v>
      </c>
      <c r="C25" s="27" t="s">
        <v>95</v>
      </c>
      <c r="D25" s="27" t="s">
        <v>96</v>
      </c>
      <c r="E25" s="28">
        <v>2</v>
      </c>
      <c r="F25" s="12"/>
      <c r="G25" s="9">
        <f t="shared" si="0"/>
        <v>2</v>
      </c>
      <c r="H25" s="10"/>
    </row>
    <row r="26" spans="2:8" ht="15.75" thickBot="1" x14ac:dyDescent="0.3">
      <c r="B26" s="26" t="s">
        <v>320</v>
      </c>
      <c r="C26" s="27" t="s">
        <v>97</v>
      </c>
      <c r="D26" s="27" t="s">
        <v>98</v>
      </c>
      <c r="E26" s="28">
        <v>2</v>
      </c>
      <c r="F26" s="12"/>
      <c r="G26" s="9">
        <f t="shared" si="0"/>
        <v>2</v>
      </c>
      <c r="H26" s="10"/>
    </row>
    <row r="27" spans="2:8" ht="15.75" thickBot="1" x14ac:dyDescent="0.3">
      <c r="B27" s="26" t="s">
        <v>321</v>
      </c>
      <c r="C27" s="27" t="s">
        <v>99</v>
      </c>
      <c r="D27" s="27" t="s">
        <v>100</v>
      </c>
      <c r="E27" s="28">
        <v>2</v>
      </c>
      <c r="F27" s="12"/>
      <c r="G27" s="9">
        <f t="shared" si="0"/>
        <v>2</v>
      </c>
      <c r="H27" s="10"/>
    </row>
    <row r="28" spans="2:8" ht="15.75" thickBot="1" x14ac:dyDescent="0.3">
      <c r="B28" s="26" t="s">
        <v>322</v>
      </c>
      <c r="C28" s="27" t="s">
        <v>101</v>
      </c>
      <c r="D28" s="27" t="s">
        <v>12</v>
      </c>
      <c r="E28" s="28">
        <v>8</v>
      </c>
      <c r="F28" s="12"/>
      <c r="G28" s="9">
        <f t="shared" si="0"/>
        <v>8</v>
      </c>
      <c r="H28" s="10"/>
    </row>
    <row r="29" spans="2:8" ht="15.75" thickBot="1" x14ac:dyDescent="0.3">
      <c r="B29" s="26" t="s">
        <v>323</v>
      </c>
      <c r="C29" s="27" t="s">
        <v>102</v>
      </c>
      <c r="D29" s="27">
        <v>1300852</v>
      </c>
      <c r="E29" s="28">
        <v>8</v>
      </c>
      <c r="F29" s="12"/>
      <c r="G29" s="9">
        <f t="shared" si="0"/>
        <v>8</v>
      </c>
      <c r="H29" s="10"/>
    </row>
    <row r="30" spans="2:8" ht="15.75" thickBot="1" x14ac:dyDescent="0.3">
      <c r="B30" s="26" t="s">
        <v>324</v>
      </c>
      <c r="C30" s="27" t="s">
        <v>103</v>
      </c>
      <c r="D30" s="27" t="s">
        <v>8</v>
      </c>
      <c r="E30" s="28">
        <v>4</v>
      </c>
      <c r="F30" s="12"/>
      <c r="G30" s="9">
        <f t="shared" si="0"/>
        <v>4</v>
      </c>
      <c r="H30" s="10"/>
    </row>
    <row r="31" spans="2:8" ht="15.75" thickBot="1" x14ac:dyDescent="0.3">
      <c r="B31" s="26" t="s">
        <v>325</v>
      </c>
      <c r="C31" s="27" t="s">
        <v>4</v>
      </c>
      <c r="D31" s="27" t="s">
        <v>9</v>
      </c>
      <c r="E31" s="28">
        <v>8</v>
      </c>
      <c r="F31" s="12"/>
      <c r="G31" s="9">
        <f t="shared" si="0"/>
        <v>8</v>
      </c>
      <c r="H31" s="10"/>
    </row>
    <row r="32" spans="2:8" ht="15.75" thickBot="1" x14ac:dyDescent="0.3">
      <c r="B32" s="26" t="s">
        <v>326</v>
      </c>
      <c r="C32" s="27" t="s">
        <v>103</v>
      </c>
      <c r="D32" s="27" t="s">
        <v>6</v>
      </c>
      <c r="E32" s="28">
        <v>4</v>
      </c>
      <c r="F32" s="12"/>
      <c r="G32" s="9">
        <f t="shared" si="0"/>
        <v>4</v>
      </c>
      <c r="H32" s="10"/>
    </row>
    <row r="33" spans="2:8" ht="15.75" thickBot="1" x14ac:dyDescent="0.3">
      <c r="B33" s="26" t="s">
        <v>327</v>
      </c>
      <c r="C33" s="27" t="s">
        <v>4</v>
      </c>
      <c r="D33" s="27" t="s">
        <v>7</v>
      </c>
      <c r="E33" s="28">
        <v>8</v>
      </c>
      <c r="F33" s="12"/>
      <c r="G33" s="9">
        <f t="shared" si="0"/>
        <v>8</v>
      </c>
      <c r="H33" s="10"/>
    </row>
    <row r="34" spans="2:8" ht="15.75" thickBot="1" x14ac:dyDescent="0.3">
      <c r="B34" s="26" t="s">
        <v>328</v>
      </c>
      <c r="C34" s="27" t="s">
        <v>4</v>
      </c>
      <c r="D34" s="27" t="s">
        <v>5</v>
      </c>
      <c r="E34" s="28">
        <v>4</v>
      </c>
      <c r="F34" s="12"/>
      <c r="G34" s="9">
        <f t="shared" si="0"/>
        <v>4</v>
      </c>
      <c r="H34" s="10"/>
    </row>
    <row r="35" spans="2:8" ht="15.75" thickBot="1" x14ac:dyDescent="0.3">
      <c r="B35" s="26" t="s">
        <v>329</v>
      </c>
      <c r="C35" s="27" t="s">
        <v>4</v>
      </c>
      <c r="D35" s="27" t="s">
        <v>10</v>
      </c>
      <c r="E35" s="28">
        <v>4</v>
      </c>
      <c r="F35" s="12"/>
      <c r="G35" s="9">
        <f t="shared" si="0"/>
        <v>4</v>
      </c>
      <c r="H35" s="10"/>
    </row>
    <row r="36" spans="2:8" ht="15.75" thickBot="1" x14ac:dyDescent="0.3">
      <c r="B36" s="26" t="s">
        <v>330</v>
      </c>
      <c r="C36" s="27" t="s">
        <v>103</v>
      </c>
      <c r="D36" s="27" t="s">
        <v>6</v>
      </c>
      <c r="E36" s="28">
        <v>4</v>
      </c>
      <c r="F36" s="12"/>
      <c r="G36" s="9">
        <f t="shared" si="0"/>
        <v>4</v>
      </c>
      <c r="H36" s="10"/>
    </row>
    <row r="37" spans="2:8" ht="15.75" thickBot="1" x14ac:dyDescent="0.3">
      <c r="B37" s="26" t="s">
        <v>331</v>
      </c>
      <c r="C37" s="27" t="s">
        <v>103</v>
      </c>
      <c r="D37" s="27" t="s">
        <v>8</v>
      </c>
      <c r="E37" s="28">
        <v>4</v>
      </c>
      <c r="F37" s="12"/>
      <c r="G37" s="9">
        <f t="shared" si="0"/>
        <v>4</v>
      </c>
      <c r="H37" s="10"/>
    </row>
    <row r="38" spans="2:8" ht="15.75" thickBot="1" x14ac:dyDescent="0.3">
      <c r="B38" s="26" t="s">
        <v>332</v>
      </c>
      <c r="C38" s="27" t="s">
        <v>104</v>
      </c>
      <c r="D38" s="27" t="s">
        <v>105</v>
      </c>
      <c r="E38" s="28">
        <v>2</v>
      </c>
      <c r="F38" s="12"/>
      <c r="G38" s="9">
        <f t="shared" si="0"/>
        <v>2</v>
      </c>
      <c r="H38" s="10"/>
    </row>
    <row r="39" spans="2:8" ht="15.75" thickBot="1" x14ac:dyDescent="0.3">
      <c r="B39" s="26" t="s">
        <v>333</v>
      </c>
      <c r="C39" s="27" t="s">
        <v>106</v>
      </c>
      <c r="D39" s="27">
        <v>12523940</v>
      </c>
      <c r="E39" s="28">
        <v>4</v>
      </c>
      <c r="F39" s="12"/>
      <c r="G39" s="9">
        <f t="shared" si="0"/>
        <v>4</v>
      </c>
      <c r="H39" s="10"/>
    </row>
    <row r="40" spans="2:8" ht="15.75" thickBot="1" x14ac:dyDescent="0.3">
      <c r="B40" s="26" t="s">
        <v>334</v>
      </c>
      <c r="C40" s="27" t="s">
        <v>107</v>
      </c>
      <c r="D40" s="27" t="s">
        <v>108</v>
      </c>
      <c r="E40" s="28">
        <v>4</v>
      </c>
      <c r="F40" s="12"/>
      <c r="G40" s="9">
        <f t="shared" si="0"/>
        <v>4</v>
      </c>
      <c r="H40" s="10"/>
    </row>
    <row r="41" spans="2:8" ht="15.75" thickBot="1" x14ac:dyDescent="0.3">
      <c r="B41" s="26" t="s">
        <v>335</v>
      </c>
      <c r="C41" s="27" t="s">
        <v>4</v>
      </c>
      <c r="D41" s="27" t="s">
        <v>11</v>
      </c>
      <c r="E41" s="28">
        <v>24</v>
      </c>
      <c r="F41" s="12"/>
      <c r="G41" s="9">
        <f t="shared" si="0"/>
        <v>24</v>
      </c>
      <c r="H41" s="10"/>
    </row>
    <row r="42" spans="2:8" ht="15.75" customHeight="1" thickBot="1" x14ac:dyDescent="0.3">
      <c r="B42" s="41" t="s">
        <v>21</v>
      </c>
      <c r="C42" s="42"/>
      <c r="D42" s="43"/>
      <c r="E42" s="29"/>
      <c r="F42" s="14"/>
      <c r="G42" s="15"/>
      <c r="H42" s="10"/>
    </row>
    <row r="43" spans="2:8" ht="15.75" thickBot="1" x14ac:dyDescent="0.3">
      <c r="B43" s="26" t="s">
        <v>336</v>
      </c>
      <c r="C43" s="27" t="s">
        <v>109</v>
      </c>
      <c r="D43" s="27" t="s">
        <v>16</v>
      </c>
      <c r="E43" s="28">
        <v>4</v>
      </c>
      <c r="F43" s="12"/>
      <c r="G43" s="9">
        <f t="shared" si="0"/>
        <v>4</v>
      </c>
      <c r="H43" s="10"/>
    </row>
    <row r="44" spans="2:8" ht="15.75" thickBot="1" x14ac:dyDescent="0.3">
      <c r="B44" s="26" t="s">
        <v>337</v>
      </c>
      <c r="C44" s="27" t="s">
        <v>110</v>
      </c>
      <c r="D44" s="27" t="s">
        <v>22</v>
      </c>
      <c r="E44" s="28">
        <v>4</v>
      </c>
      <c r="F44" s="12"/>
      <c r="G44" s="9">
        <f t="shared" si="0"/>
        <v>4</v>
      </c>
      <c r="H44" s="10"/>
    </row>
    <row r="45" spans="2:8" ht="15.75" thickBot="1" x14ac:dyDescent="0.3">
      <c r="B45" s="26" t="s">
        <v>338</v>
      </c>
      <c r="C45" s="27" t="s">
        <v>111</v>
      </c>
      <c r="D45" s="27">
        <v>12531562</v>
      </c>
      <c r="E45" s="28">
        <v>4</v>
      </c>
      <c r="F45" s="12"/>
      <c r="G45" s="9">
        <f t="shared" si="0"/>
        <v>4</v>
      </c>
      <c r="H45" s="10"/>
    </row>
    <row r="46" spans="2:8" ht="15.75" thickBot="1" x14ac:dyDescent="0.3">
      <c r="B46" s="26" t="s">
        <v>339</v>
      </c>
      <c r="C46" s="27" t="s">
        <v>112</v>
      </c>
      <c r="D46" s="27" t="s">
        <v>17</v>
      </c>
      <c r="E46" s="28">
        <v>2</v>
      </c>
      <c r="F46" s="12"/>
      <c r="G46" s="9">
        <f t="shared" si="0"/>
        <v>2</v>
      </c>
      <c r="H46" s="10"/>
    </row>
    <row r="47" spans="2:8" ht="15.75" thickBot="1" x14ac:dyDescent="0.3">
      <c r="B47" s="26" t="s">
        <v>340</v>
      </c>
      <c r="C47" s="27" t="s">
        <v>113</v>
      </c>
      <c r="D47" s="27" t="s">
        <v>96</v>
      </c>
      <c r="E47" s="28">
        <v>2</v>
      </c>
      <c r="F47" s="12"/>
      <c r="G47" s="9">
        <f t="shared" si="0"/>
        <v>2</v>
      </c>
      <c r="H47" s="10"/>
    </row>
    <row r="48" spans="2:8" ht="15.75" thickBot="1" x14ac:dyDescent="0.3">
      <c r="B48" s="26" t="s">
        <v>341</v>
      </c>
      <c r="C48" s="27" t="s">
        <v>97</v>
      </c>
      <c r="D48" s="27" t="s">
        <v>98</v>
      </c>
      <c r="E48" s="28">
        <v>4</v>
      </c>
      <c r="F48" s="12"/>
      <c r="G48" s="9">
        <f t="shared" si="0"/>
        <v>4</v>
      </c>
      <c r="H48" s="10"/>
    </row>
    <row r="49" spans="2:8" ht="15.75" thickBot="1" x14ac:dyDescent="0.3">
      <c r="B49" s="26" t="s">
        <v>342</v>
      </c>
      <c r="C49" s="27" t="s">
        <v>114</v>
      </c>
      <c r="D49" s="27" t="s">
        <v>18</v>
      </c>
      <c r="E49" s="28">
        <v>8</v>
      </c>
      <c r="F49" s="12"/>
      <c r="G49" s="9">
        <f t="shared" si="0"/>
        <v>8</v>
      </c>
      <c r="H49" s="10"/>
    </row>
    <row r="50" spans="2:8" ht="15.75" customHeight="1" thickBot="1" x14ac:dyDescent="0.3">
      <c r="B50" s="26" t="s">
        <v>343</v>
      </c>
      <c r="C50" s="27" t="s">
        <v>115</v>
      </c>
      <c r="D50" s="27" t="s">
        <v>25</v>
      </c>
      <c r="E50" s="28">
        <v>4</v>
      </c>
      <c r="F50" s="12"/>
      <c r="G50" s="9">
        <f t="shared" si="0"/>
        <v>4</v>
      </c>
      <c r="H50" s="10"/>
    </row>
    <row r="51" spans="2:8" ht="15.75" thickBot="1" x14ac:dyDescent="0.3">
      <c r="B51" s="26" t="s">
        <v>344</v>
      </c>
      <c r="C51" s="27" t="s">
        <v>116</v>
      </c>
      <c r="D51" s="27" t="s">
        <v>117</v>
      </c>
      <c r="E51" s="28">
        <v>4</v>
      </c>
      <c r="F51" s="12"/>
      <c r="G51" s="9">
        <f t="shared" si="0"/>
        <v>4</v>
      </c>
      <c r="H51" s="10"/>
    </row>
    <row r="52" spans="2:8" ht="15.75" thickBot="1" x14ac:dyDescent="0.3">
      <c r="B52" s="26" t="s">
        <v>345</v>
      </c>
      <c r="C52" s="27" t="s">
        <v>118</v>
      </c>
      <c r="D52" s="27" t="s">
        <v>119</v>
      </c>
      <c r="E52" s="28">
        <v>4</v>
      </c>
      <c r="F52" s="12"/>
      <c r="G52" s="9">
        <f t="shared" si="0"/>
        <v>4</v>
      </c>
      <c r="H52" s="10"/>
    </row>
    <row r="53" spans="2:8" ht="15.75" thickBot="1" x14ac:dyDescent="0.3">
      <c r="B53" s="26" t="s">
        <v>346</v>
      </c>
      <c r="C53" s="27" t="s">
        <v>88</v>
      </c>
      <c r="D53" s="27" t="s">
        <v>65</v>
      </c>
      <c r="E53" s="28">
        <v>4</v>
      </c>
      <c r="F53" s="12"/>
      <c r="G53" s="9">
        <f t="shared" si="0"/>
        <v>4</v>
      </c>
      <c r="H53" s="10"/>
    </row>
    <row r="54" spans="2:8" ht="15.75" thickBot="1" x14ac:dyDescent="0.3">
      <c r="B54" s="26" t="s">
        <v>347</v>
      </c>
      <c r="C54" s="27" t="s">
        <v>120</v>
      </c>
      <c r="D54" s="27" t="s">
        <v>121</v>
      </c>
      <c r="E54" s="28">
        <v>64</v>
      </c>
      <c r="F54" s="12"/>
      <c r="G54" s="9">
        <f t="shared" si="0"/>
        <v>64</v>
      </c>
      <c r="H54" s="10"/>
    </row>
    <row r="55" spans="2:8" ht="15.75" thickBot="1" x14ac:dyDescent="0.3">
      <c r="B55" s="26" t="s">
        <v>348</v>
      </c>
      <c r="C55" s="27" t="s">
        <v>122</v>
      </c>
      <c r="D55" s="27" t="s">
        <v>123</v>
      </c>
      <c r="E55" s="28">
        <v>4</v>
      </c>
      <c r="F55" s="12"/>
      <c r="G55" s="9">
        <f t="shared" si="0"/>
        <v>4</v>
      </c>
      <c r="H55" s="10"/>
    </row>
    <row r="56" spans="2:8" ht="15.75" thickBot="1" x14ac:dyDescent="0.3">
      <c r="B56" s="26" t="s">
        <v>349</v>
      </c>
      <c r="C56" s="27" t="s">
        <v>124</v>
      </c>
      <c r="D56" s="27" t="s">
        <v>125</v>
      </c>
      <c r="E56" s="28">
        <v>4</v>
      </c>
      <c r="F56" s="12"/>
      <c r="G56" s="9">
        <f t="shared" si="0"/>
        <v>4</v>
      </c>
      <c r="H56" s="10"/>
    </row>
    <row r="57" spans="2:8" ht="15.75" thickBot="1" x14ac:dyDescent="0.3">
      <c r="B57" s="26" t="s">
        <v>350</v>
      </c>
      <c r="C57" s="27" t="s">
        <v>126</v>
      </c>
      <c r="D57" s="27" t="s">
        <v>127</v>
      </c>
      <c r="E57" s="28">
        <v>4</v>
      </c>
      <c r="F57" s="12"/>
      <c r="G57" s="9">
        <f t="shared" si="0"/>
        <v>4</v>
      </c>
      <c r="H57" s="10"/>
    </row>
    <row r="58" spans="2:8" ht="15.75" thickBot="1" x14ac:dyDescent="0.3">
      <c r="B58" s="26" t="s">
        <v>351</v>
      </c>
      <c r="C58" s="27" t="s">
        <v>88</v>
      </c>
      <c r="D58" s="27" t="s">
        <v>65</v>
      </c>
      <c r="E58" s="28">
        <v>4</v>
      </c>
      <c r="F58" s="12"/>
      <c r="G58" s="9">
        <f t="shared" si="0"/>
        <v>4</v>
      </c>
      <c r="H58" s="10"/>
    </row>
    <row r="59" spans="2:8" ht="15.75" thickBot="1" x14ac:dyDescent="0.3">
      <c r="B59" s="26" t="s">
        <v>352</v>
      </c>
      <c r="C59" s="27" t="s">
        <v>128</v>
      </c>
      <c r="D59" s="27" t="s">
        <v>129</v>
      </c>
      <c r="E59" s="28">
        <v>1</v>
      </c>
      <c r="F59" s="12"/>
      <c r="G59" s="9">
        <f t="shared" si="0"/>
        <v>1</v>
      </c>
      <c r="H59" s="10"/>
    </row>
    <row r="60" spans="2:8" ht="15.75" thickBot="1" x14ac:dyDescent="0.3">
      <c r="B60" s="26" t="s">
        <v>353</v>
      </c>
      <c r="C60" s="27" t="s">
        <v>130</v>
      </c>
      <c r="D60" s="27" t="s">
        <v>63</v>
      </c>
      <c r="E60" s="28">
        <v>12</v>
      </c>
      <c r="F60" s="12"/>
      <c r="G60" s="9">
        <f t="shared" si="0"/>
        <v>12</v>
      </c>
      <c r="H60" s="10"/>
    </row>
    <row r="61" spans="2:8" ht="15.75" thickBot="1" x14ac:dyDescent="0.3">
      <c r="B61" s="26" t="s">
        <v>354</v>
      </c>
      <c r="C61" s="27" t="s">
        <v>131</v>
      </c>
      <c r="D61" s="27" t="s">
        <v>132</v>
      </c>
      <c r="E61" s="28">
        <v>1</v>
      </c>
      <c r="F61" s="16"/>
      <c r="G61" s="9">
        <f t="shared" si="0"/>
        <v>1</v>
      </c>
      <c r="H61" s="10"/>
    </row>
    <row r="62" spans="2:8" ht="15.75" thickBot="1" x14ac:dyDescent="0.3">
      <c r="B62" s="26" t="s">
        <v>355</v>
      </c>
      <c r="C62" s="27" t="s">
        <v>133</v>
      </c>
      <c r="D62" s="27" t="s">
        <v>134</v>
      </c>
      <c r="E62" s="28">
        <v>2</v>
      </c>
      <c r="F62" s="16"/>
      <c r="G62" s="9">
        <f t="shared" si="0"/>
        <v>2</v>
      </c>
      <c r="H62" s="10"/>
    </row>
    <row r="63" spans="2:8" ht="15.75" thickBot="1" x14ac:dyDescent="0.3">
      <c r="B63" s="26" t="s">
        <v>356</v>
      </c>
      <c r="C63" s="27" t="s">
        <v>135</v>
      </c>
      <c r="D63" s="27" t="s">
        <v>136</v>
      </c>
      <c r="E63" s="28">
        <v>2</v>
      </c>
      <c r="F63" s="16"/>
      <c r="G63" s="9">
        <f t="shared" si="0"/>
        <v>2</v>
      </c>
      <c r="H63" s="10"/>
    </row>
    <row r="64" spans="2:8" ht="15.75" thickBot="1" x14ac:dyDescent="0.3">
      <c r="B64" s="26" t="s">
        <v>357</v>
      </c>
      <c r="C64" s="27" t="s">
        <v>137</v>
      </c>
      <c r="D64" s="27" t="s">
        <v>51</v>
      </c>
      <c r="E64" s="28">
        <v>2</v>
      </c>
      <c r="F64" s="16"/>
      <c r="G64" s="9">
        <f t="shared" si="0"/>
        <v>2</v>
      </c>
      <c r="H64" s="10"/>
    </row>
    <row r="65" spans="2:8" ht="15.75" thickBot="1" x14ac:dyDescent="0.3">
      <c r="B65" s="26" t="s">
        <v>358</v>
      </c>
      <c r="C65" s="27" t="s">
        <v>138</v>
      </c>
      <c r="D65" s="27" t="s">
        <v>139</v>
      </c>
      <c r="E65" s="28">
        <v>2</v>
      </c>
      <c r="F65" s="16"/>
      <c r="G65" s="9">
        <f t="shared" si="0"/>
        <v>2</v>
      </c>
      <c r="H65" s="10"/>
    </row>
    <row r="66" spans="2:8" ht="15.75" thickBot="1" x14ac:dyDescent="0.3">
      <c r="B66" s="26" t="s">
        <v>359</v>
      </c>
      <c r="C66" s="27" t="s">
        <v>140</v>
      </c>
      <c r="D66" s="27" t="s">
        <v>100</v>
      </c>
      <c r="E66" s="28">
        <v>1</v>
      </c>
      <c r="F66" s="16"/>
      <c r="G66" s="9">
        <f t="shared" si="0"/>
        <v>1</v>
      </c>
      <c r="H66" s="10"/>
    </row>
    <row r="67" spans="2:8" ht="15.75" thickBot="1" x14ac:dyDescent="0.3">
      <c r="B67" s="26" t="s">
        <v>360</v>
      </c>
      <c r="C67" s="27" t="s">
        <v>141</v>
      </c>
      <c r="D67" s="27" t="s">
        <v>142</v>
      </c>
      <c r="E67" s="28">
        <v>1</v>
      </c>
      <c r="F67" s="16"/>
      <c r="G67" s="9">
        <f t="shared" si="0"/>
        <v>1</v>
      </c>
      <c r="H67" s="10"/>
    </row>
    <row r="68" spans="2:8" ht="15.75" thickBot="1" x14ac:dyDescent="0.3">
      <c r="B68" s="26" t="s">
        <v>361</v>
      </c>
      <c r="C68" s="27" t="s">
        <v>143</v>
      </c>
      <c r="D68" s="27" t="s">
        <v>144</v>
      </c>
      <c r="E68" s="28">
        <v>1</v>
      </c>
      <c r="F68" s="16"/>
      <c r="G68" s="9">
        <f t="shared" si="0"/>
        <v>1</v>
      </c>
      <c r="H68" s="10"/>
    </row>
    <row r="69" spans="2:8" ht="15.75" thickBot="1" x14ac:dyDescent="0.3">
      <c r="B69" s="26" t="s">
        <v>362</v>
      </c>
      <c r="C69" s="27" t="s">
        <v>133</v>
      </c>
      <c r="D69" s="27" t="s">
        <v>145</v>
      </c>
      <c r="E69" s="28">
        <v>4</v>
      </c>
      <c r="F69" s="16"/>
      <c r="G69" s="9">
        <f t="shared" si="0"/>
        <v>4</v>
      </c>
      <c r="H69" s="10"/>
    </row>
    <row r="70" spans="2:8" ht="15.75" thickBot="1" x14ac:dyDescent="0.3">
      <c r="B70" s="26" t="s">
        <v>363</v>
      </c>
      <c r="C70" s="27" t="s">
        <v>106</v>
      </c>
      <c r="D70" s="27">
        <v>1000285812</v>
      </c>
      <c r="E70" s="28">
        <v>4</v>
      </c>
      <c r="F70" s="16"/>
      <c r="G70" s="9">
        <f t="shared" si="0"/>
        <v>4</v>
      </c>
      <c r="H70" s="10"/>
    </row>
    <row r="71" spans="2:8" ht="15.75" thickBot="1" x14ac:dyDescent="0.3">
      <c r="B71" s="26" t="s">
        <v>364</v>
      </c>
      <c r="C71" s="27" t="s">
        <v>146</v>
      </c>
      <c r="D71" s="27" t="s">
        <v>147</v>
      </c>
      <c r="E71" s="28">
        <v>4</v>
      </c>
      <c r="F71" s="16"/>
      <c r="G71" s="9">
        <f t="shared" si="0"/>
        <v>4</v>
      </c>
      <c r="H71" s="10"/>
    </row>
    <row r="72" spans="2:8" ht="15.75" thickBot="1" x14ac:dyDescent="0.3">
      <c r="B72" s="26" t="s">
        <v>365</v>
      </c>
      <c r="C72" s="27" t="s">
        <v>106</v>
      </c>
      <c r="D72" s="27">
        <v>12475091</v>
      </c>
      <c r="E72" s="28">
        <v>4</v>
      </c>
      <c r="F72" s="16"/>
      <c r="G72" s="9">
        <f t="shared" si="0"/>
        <v>4</v>
      </c>
      <c r="H72" s="10"/>
    </row>
    <row r="73" spans="2:8" ht="15.75" thickBot="1" x14ac:dyDescent="0.3">
      <c r="B73" s="26" t="s">
        <v>366</v>
      </c>
      <c r="C73" s="27" t="s">
        <v>4</v>
      </c>
      <c r="D73" s="27" t="s">
        <v>24</v>
      </c>
      <c r="E73" s="28">
        <v>12</v>
      </c>
      <c r="F73" s="16"/>
      <c r="G73" s="9">
        <f t="shared" ref="G73:G136" si="1">PRODUCT(E73,F73)</f>
        <v>12</v>
      </c>
      <c r="H73" s="10"/>
    </row>
    <row r="74" spans="2:8" ht="15.75" thickBot="1" x14ac:dyDescent="0.3">
      <c r="B74" s="26" t="s">
        <v>367</v>
      </c>
      <c r="C74" s="27" t="s">
        <v>148</v>
      </c>
      <c r="D74" s="27" t="s">
        <v>149</v>
      </c>
      <c r="E74" s="28">
        <v>2</v>
      </c>
      <c r="F74" s="16"/>
      <c r="G74" s="9">
        <f t="shared" si="1"/>
        <v>2</v>
      </c>
      <c r="H74" s="10"/>
    </row>
    <row r="75" spans="2:8" ht="15.75" thickBot="1" x14ac:dyDescent="0.3">
      <c r="B75" s="26" t="s">
        <v>368</v>
      </c>
      <c r="C75" s="27" t="s">
        <v>148</v>
      </c>
      <c r="D75" s="27" t="s">
        <v>150</v>
      </c>
      <c r="E75" s="28">
        <v>2</v>
      </c>
      <c r="F75" s="16"/>
      <c r="G75" s="9">
        <f t="shared" si="1"/>
        <v>2</v>
      </c>
      <c r="H75" s="10"/>
    </row>
    <row r="76" spans="2:8" ht="15.75" thickBot="1" x14ac:dyDescent="0.3">
      <c r="B76" s="26" t="s">
        <v>369</v>
      </c>
      <c r="C76" s="27" t="s">
        <v>104</v>
      </c>
      <c r="D76" s="27" t="s">
        <v>105</v>
      </c>
      <c r="E76" s="28">
        <v>2</v>
      </c>
      <c r="F76" s="16"/>
      <c r="G76" s="9">
        <f t="shared" si="1"/>
        <v>2</v>
      </c>
      <c r="H76" s="10"/>
    </row>
    <row r="77" spans="2:8" ht="15.75" thickBot="1" x14ac:dyDescent="0.3">
      <c r="B77" s="26" t="s">
        <v>370</v>
      </c>
      <c r="C77" s="27" t="s">
        <v>148</v>
      </c>
      <c r="D77" s="27" t="s">
        <v>60</v>
      </c>
      <c r="E77" s="28">
        <v>12</v>
      </c>
      <c r="F77" s="16"/>
      <c r="G77" s="9">
        <f t="shared" si="1"/>
        <v>12</v>
      </c>
      <c r="H77" s="10"/>
    </row>
    <row r="78" spans="2:8" ht="15.75" thickBot="1" x14ac:dyDescent="0.3">
      <c r="B78" s="26" t="s">
        <v>371</v>
      </c>
      <c r="C78" s="27" t="s">
        <v>148</v>
      </c>
      <c r="D78" s="27" t="s">
        <v>151</v>
      </c>
      <c r="E78" s="28">
        <v>4</v>
      </c>
      <c r="F78" s="16"/>
      <c r="G78" s="9">
        <f t="shared" si="1"/>
        <v>4</v>
      </c>
      <c r="H78" s="10"/>
    </row>
    <row r="79" spans="2:8" ht="15.75" thickBot="1" x14ac:dyDescent="0.3">
      <c r="B79" s="26" t="s">
        <v>372</v>
      </c>
      <c r="C79" s="27" t="s">
        <v>152</v>
      </c>
      <c r="D79" s="27" t="s">
        <v>153</v>
      </c>
      <c r="E79" s="28">
        <v>5</v>
      </c>
      <c r="F79" s="16"/>
      <c r="G79" s="9">
        <f t="shared" si="1"/>
        <v>5</v>
      </c>
      <c r="H79" s="10"/>
    </row>
    <row r="80" spans="2:8" ht="15.75" customHeight="1" thickBot="1" x14ac:dyDescent="0.3">
      <c r="B80" s="41" t="s">
        <v>27</v>
      </c>
      <c r="C80" s="42"/>
      <c r="D80" s="43"/>
      <c r="E80" s="29"/>
      <c r="F80" s="14"/>
      <c r="G80" s="15"/>
      <c r="H80" s="10"/>
    </row>
    <row r="81" spans="2:8" ht="15.75" customHeight="1" thickBot="1" x14ac:dyDescent="0.3">
      <c r="B81" s="26" t="s">
        <v>373</v>
      </c>
      <c r="C81" s="27" t="s">
        <v>154</v>
      </c>
      <c r="D81" s="27" t="s">
        <v>155</v>
      </c>
      <c r="E81" s="28">
        <v>1</v>
      </c>
      <c r="F81" s="12"/>
      <c r="G81" s="9">
        <f t="shared" si="1"/>
        <v>1</v>
      </c>
      <c r="H81" s="10"/>
    </row>
    <row r="82" spans="2:8" ht="15.75" thickBot="1" x14ac:dyDescent="0.3">
      <c r="B82" s="26" t="s">
        <v>374</v>
      </c>
      <c r="C82" s="27" t="s">
        <v>156</v>
      </c>
      <c r="D82" s="27" t="s">
        <v>157</v>
      </c>
      <c r="E82" s="28">
        <v>1</v>
      </c>
      <c r="F82" s="12"/>
      <c r="G82" s="9">
        <f t="shared" si="1"/>
        <v>1</v>
      </c>
      <c r="H82" s="10"/>
    </row>
    <row r="83" spans="2:8" ht="15.75" thickBot="1" x14ac:dyDescent="0.3">
      <c r="B83" s="26" t="s">
        <v>375</v>
      </c>
      <c r="C83" s="27" t="s">
        <v>158</v>
      </c>
      <c r="D83" s="27" t="s">
        <v>159</v>
      </c>
      <c r="E83" s="28">
        <v>4</v>
      </c>
      <c r="F83" s="12"/>
      <c r="G83" s="9">
        <f t="shared" si="1"/>
        <v>4</v>
      </c>
      <c r="H83" s="10"/>
    </row>
    <row r="84" spans="2:8" ht="15.75" thickBot="1" x14ac:dyDescent="0.3">
      <c r="B84" s="26" t="s">
        <v>376</v>
      </c>
      <c r="C84" s="27" t="s">
        <v>160</v>
      </c>
      <c r="D84" s="27" t="s">
        <v>16</v>
      </c>
      <c r="E84" s="28">
        <v>48</v>
      </c>
      <c r="F84" s="12"/>
      <c r="G84" s="9">
        <f t="shared" si="1"/>
        <v>48</v>
      </c>
      <c r="H84" s="10"/>
    </row>
    <row r="85" spans="2:8" ht="15.75" thickBot="1" x14ac:dyDescent="0.3">
      <c r="B85" s="26" t="s">
        <v>377</v>
      </c>
      <c r="C85" s="27" t="s">
        <v>161</v>
      </c>
      <c r="D85" s="27" t="s">
        <v>162</v>
      </c>
      <c r="E85" s="28">
        <v>6</v>
      </c>
      <c r="F85" s="12"/>
      <c r="G85" s="9">
        <f t="shared" si="1"/>
        <v>6</v>
      </c>
      <c r="H85" s="10"/>
    </row>
    <row r="86" spans="2:8" ht="15.75" thickBot="1" x14ac:dyDescent="0.3">
      <c r="B86" s="26" t="s">
        <v>378</v>
      </c>
      <c r="C86" s="27" t="s">
        <v>111</v>
      </c>
      <c r="D86" s="27">
        <v>12531562</v>
      </c>
      <c r="E86" s="28">
        <v>48</v>
      </c>
      <c r="F86" s="16"/>
      <c r="G86" s="9">
        <f t="shared" si="1"/>
        <v>48</v>
      </c>
      <c r="H86" s="10"/>
    </row>
    <row r="87" spans="2:8" ht="15.75" thickBot="1" x14ac:dyDescent="0.3">
      <c r="B87" s="26" t="s">
        <v>379</v>
      </c>
      <c r="C87" s="27" t="s">
        <v>163</v>
      </c>
      <c r="D87" s="27" t="s">
        <v>17</v>
      </c>
      <c r="E87" s="28">
        <v>36</v>
      </c>
      <c r="F87" s="16"/>
      <c r="G87" s="9">
        <f t="shared" si="1"/>
        <v>36</v>
      </c>
      <c r="H87" s="10"/>
    </row>
    <row r="88" spans="2:8" ht="15.75" thickBot="1" x14ac:dyDescent="0.3">
      <c r="B88" s="26" t="s">
        <v>380</v>
      </c>
      <c r="C88" s="27" t="s">
        <v>164</v>
      </c>
      <c r="D88" s="27" t="s">
        <v>19</v>
      </c>
      <c r="E88" s="28">
        <v>8</v>
      </c>
      <c r="F88" s="16"/>
      <c r="G88" s="9">
        <f t="shared" si="1"/>
        <v>8</v>
      </c>
      <c r="H88" s="10"/>
    </row>
    <row r="89" spans="2:8" ht="15.75" thickBot="1" x14ac:dyDescent="0.3">
      <c r="B89" s="26" t="s">
        <v>381</v>
      </c>
      <c r="C89" s="27" t="s">
        <v>165</v>
      </c>
      <c r="D89" s="27" t="s">
        <v>18</v>
      </c>
      <c r="E89" s="28">
        <v>46</v>
      </c>
      <c r="F89" s="16"/>
      <c r="G89" s="9">
        <f t="shared" si="1"/>
        <v>46</v>
      </c>
      <c r="H89" s="10"/>
    </row>
    <row r="90" spans="2:8" ht="15.75" thickBot="1" x14ac:dyDescent="0.3">
      <c r="B90" s="26" t="s">
        <v>382</v>
      </c>
      <c r="C90" s="27" t="s">
        <v>166</v>
      </c>
      <c r="D90" s="27" t="s">
        <v>167</v>
      </c>
      <c r="E90" s="28">
        <v>4</v>
      </c>
      <c r="F90" s="16"/>
      <c r="G90" s="9">
        <f t="shared" si="1"/>
        <v>4</v>
      </c>
      <c r="H90" s="10"/>
    </row>
    <row r="91" spans="2:8" ht="15.75" thickBot="1" x14ac:dyDescent="0.3">
      <c r="B91" s="26" t="s">
        <v>383</v>
      </c>
      <c r="C91" s="27" t="s">
        <v>168</v>
      </c>
      <c r="D91" s="27" t="s">
        <v>169</v>
      </c>
      <c r="E91" s="28">
        <v>8</v>
      </c>
      <c r="F91" s="16"/>
      <c r="G91" s="9">
        <f t="shared" si="1"/>
        <v>8</v>
      </c>
      <c r="H91" s="10"/>
    </row>
    <row r="92" spans="2:8" ht="15.75" thickBot="1" x14ac:dyDescent="0.3">
      <c r="B92" s="26" t="s">
        <v>384</v>
      </c>
      <c r="C92" s="27" t="s">
        <v>4</v>
      </c>
      <c r="D92" s="27" t="s">
        <v>170</v>
      </c>
      <c r="E92" s="28">
        <v>10</v>
      </c>
      <c r="F92" s="16"/>
      <c r="G92" s="9">
        <f t="shared" si="1"/>
        <v>10</v>
      </c>
      <c r="H92" s="10"/>
    </row>
    <row r="93" spans="2:8" ht="15.75" thickBot="1" x14ac:dyDescent="0.3">
      <c r="B93" s="26" t="s">
        <v>385</v>
      </c>
      <c r="C93" s="27" t="s">
        <v>171</v>
      </c>
      <c r="D93" s="27" t="s">
        <v>172</v>
      </c>
      <c r="E93" s="28">
        <v>2</v>
      </c>
      <c r="F93" s="16"/>
      <c r="G93" s="9">
        <f t="shared" si="1"/>
        <v>2</v>
      </c>
      <c r="H93" s="10"/>
    </row>
    <row r="94" spans="2:8" ht="15.75" thickBot="1" x14ac:dyDescent="0.3">
      <c r="B94" s="26" t="s">
        <v>386</v>
      </c>
      <c r="C94" s="27" t="s">
        <v>173</v>
      </c>
      <c r="D94" s="27" t="s">
        <v>174</v>
      </c>
      <c r="E94" s="28">
        <v>2</v>
      </c>
      <c r="F94" s="12"/>
      <c r="G94" s="9">
        <f t="shared" si="1"/>
        <v>2</v>
      </c>
      <c r="H94" s="10"/>
    </row>
    <row r="95" spans="2:8" ht="15.75" thickBot="1" x14ac:dyDescent="0.3">
      <c r="B95" s="23" t="s">
        <v>387</v>
      </c>
      <c r="C95" s="24" t="s">
        <v>175</v>
      </c>
      <c r="D95" s="24" t="s">
        <v>176</v>
      </c>
      <c r="E95" s="25">
        <v>2</v>
      </c>
      <c r="F95" s="13"/>
      <c r="G95" s="9">
        <f t="shared" si="1"/>
        <v>2</v>
      </c>
      <c r="H95" s="10"/>
    </row>
    <row r="96" spans="2:8" ht="15.75" thickBot="1" x14ac:dyDescent="0.3">
      <c r="B96" s="26" t="s">
        <v>388</v>
      </c>
      <c r="C96" s="27" t="s">
        <v>177</v>
      </c>
      <c r="D96" s="27" t="s">
        <v>178</v>
      </c>
      <c r="E96" s="28">
        <v>2</v>
      </c>
      <c r="F96" s="12"/>
      <c r="G96" s="9">
        <f t="shared" si="1"/>
        <v>2</v>
      </c>
      <c r="H96" s="10"/>
    </row>
    <row r="97" spans="2:8" ht="15.75" thickBot="1" x14ac:dyDescent="0.3">
      <c r="B97" s="26" t="s">
        <v>389</v>
      </c>
      <c r="C97" s="27" t="s">
        <v>179</v>
      </c>
      <c r="D97" s="27" t="s">
        <v>12</v>
      </c>
      <c r="E97" s="28">
        <v>12</v>
      </c>
      <c r="F97" s="12"/>
      <c r="G97" s="9">
        <f t="shared" si="1"/>
        <v>12</v>
      </c>
      <c r="H97" s="10"/>
    </row>
    <row r="98" spans="2:8" ht="15.75" thickBot="1" x14ac:dyDescent="0.3">
      <c r="B98" s="26" t="s">
        <v>390</v>
      </c>
      <c r="C98" s="27" t="s">
        <v>180</v>
      </c>
      <c r="D98" s="27" t="s">
        <v>181</v>
      </c>
      <c r="E98" s="28">
        <v>4</v>
      </c>
      <c r="F98" s="12"/>
      <c r="G98" s="9">
        <f t="shared" si="1"/>
        <v>4</v>
      </c>
      <c r="H98" s="10"/>
    </row>
    <row r="99" spans="2:8" ht="15.75" thickBot="1" x14ac:dyDescent="0.3">
      <c r="B99" s="26" t="s">
        <v>391</v>
      </c>
      <c r="C99" s="27" t="s">
        <v>182</v>
      </c>
      <c r="D99" s="27" t="s">
        <v>42</v>
      </c>
      <c r="E99" s="28">
        <v>6</v>
      </c>
      <c r="F99" s="12"/>
      <c r="G99" s="9">
        <f t="shared" si="1"/>
        <v>6</v>
      </c>
      <c r="H99" s="10"/>
    </row>
    <row r="100" spans="2:8" ht="15.75" thickBot="1" x14ac:dyDescent="0.3">
      <c r="B100" s="26" t="s">
        <v>392</v>
      </c>
      <c r="C100" s="27" t="s">
        <v>4</v>
      </c>
      <c r="D100" s="27" t="s">
        <v>183</v>
      </c>
      <c r="E100" s="28">
        <v>12</v>
      </c>
      <c r="F100" s="12"/>
      <c r="G100" s="9">
        <f t="shared" si="1"/>
        <v>12</v>
      </c>
      <c r="H100" s="10"/>
    </row>
    <row r="101" spans="2:8" ht="15.75" thickBot="1" x14ac:dyDescent="0.3">
      <c r="B101" s="26" t="s">
        <v>393</v>
      </c>
      <c r="C101" s="27" t="s">
        <v>184</v>
      </c>
      <c r="D101" s="27" t="s">
        <v>31</v>
      </c>
      <c r="E101" s="28">
        <v>3</v>
      </c>
      <c r="F101" s="12"/>
      <c r="G101" s="9">
        <f t="shared" si="1"/>
        <v>3</v>
      </c>
      <c r="H101" s="10"/>
    </row>
    <row r="102" spans="2:8" ht="15.75" thickBot="1" x14ac:dyDescent="0.3">
      <c r="B102" s="26" t="s">
        <v>394</v>
      </c>
      <c r="C102" s="27" t="s">
        <v>148</v>
      </c>
      <c r="D102" s="27" t="s">
        <v>151</v>
      </c>
      <c r="E102" s="28">
        <v>18</v>
      </c>
      <c r="F102" s="12"/>
      <c r="G102" s="9">
        <f t="shared" si="1"/>
        <v>18</v>
      </c>
      <c r="H102" s="10"/>
    </row>
    <row r="103" spans="2:8" ht="15.75" thickBot="1" x14ac:dyDescent="0.3">
      <c r="B103" s="26" t="s">
        <v>395</v>
      </c>
      <c r="C103" s="27" t="s">
        <v>148</v>
      </c>
      <c r="D103" s="27" t="s">
        <v>185</v>
      </c>
      <c r="E103" s="28">
        <v>6</v>
      </c>
      <c r="F103" s="12"/>
      <c r="G103" s="9">
        <f t="shared" si="1"/>
        <v>6</v>
      </c>
      <c r="H103" s="10"/>
    </row>
    <row r="104" spans="2:8" ht="15.75" thickBot="1" x14ac:dyDescent="0.3">
      <c r="B104" s="26" t="s">
        <v>396</v>
      </c>
      <c r="C104" s="27" t="s">
        <v>146</v>
      </c>
      <c r="D104" s="27" t="s">
        <v>186</v>
      </c>
      <c r="E104" s="28">
        <v>6</v>
      </c>
      <c r="F104" s="12"/>
      <c r="G104" s="9">
        <f t="shared" si="1"/>
        <v>6</v>
      </c>
      <c r="H104" s="10"/>
    </row>
    <row r="105" spans="2:8" ht="15.75" thickBot="1" x14ac:dyDescent="0.3">
      <c r="B105" s="26" t="s">
        <v>397</v>
      </c>
      <c r="C105" s="27" t="s">
        <v>97</v>
      </c>
      <c r="D105" s="27" t="s">
        <v>98</v>
      </c>
      <c r="E105" s="28">
        <v>12</v>
      </c>
      <c r="F105" s="12"/>
      <c r="G105" s="9">
        <f t="shared" si="1"/>
        <v>12</v>
      </c>
      <c r="H105" s="10"/>
    </row>
    <row r="106" spans="2:8" ht="15.75" customHeight="1" thickBot="1" x14ac:dyDescent="0.3">
      <c r="B106" s="26" t="s">
        <v>398</v>
      </c>
      <c r="C106" s="27" t="s">
        <v>187</v>
      </c>
      <c r="D106" s="27">
        <v>1000192876</v>
      </c>
      <c r="E106" s="28">
        <v>3</v>
      </c>
      <c r="F106" s="12"/>
      <c r="G106" s="9">
        <f t="shared" si="1"/>
        <v>3</v>
      </c>
      <c r="H106" s="10"/>
    </row>
    <row r="107" spans="2:8" ht="15.75" thickBot="1" x14ac:dyDescent="0.3">
      <c r="B107" s="26" t="s">
        <v>399</v>
      </c>
      <c r="C107" s="27" t="s">
        <v>188</v>
      </c>
      <c r="D107" s="27" t="s">
        <v>189</v>
      </c>
      <c r="E107" s="28">
        <v>7</v>
      </c>
      <c r="F107" s="12"/>
      <c r="G107" s="9">
        <f t="shared" si="1"/>
        <v>7</v>
      </c>
      <c r="H107" s="10"/>
    </row>
    <row r="108" spans="2:8" ht="15.75" thickBot="1" x14ac:dyDescent="0.3">
      <c r="B108" s="26" t="s">
        <v>400</v>
      </c>
      <c r="C108" s="27" t="s">
        <v>190</v>
      </c>
      <c r="D108" s="27" t="s">
        <v>191</v>
      </c>
      <c r="E108" s="28">
        <v>18</v>
      </c>
      <c r="F108" s="12"/>
      <c r="G108" s="9">
        <f t="shared" si="1"/>
        <v>18</v>
      </c>
      <c r="H108" s="10"/>
    </row>
    <row r="109" spans="2:8" ht="15.75" thickBot="1" x14ac:dyDescent="0.3">
      <c r="B109" s="26" t="s">
        <v>401</v>
      </c>
      <c r="C109" s="27" t="s">
        <v>192</v>
      </c>
      <c r="D109" s="27" t="s">
        <v>193</v>
      </c>
      <c r="E109" s="28">
        <v>18</v>
      </c>
      <c r="F109" s="12"/>
      <c r="G109" s="9">
        <f t="shared" si="1"/>
        <v>18</v>
      </c>
      <c r="H109" s="10"/>
    </row>
    <row r="110" spans="2:8" ht="15.75" customHeight="1" thickBot="1" x14ac:dyDescent="0.3">
      <c r="B110" s="26" t="s">
        <v>402</v>
      </c>
      <c r="C110" s="27" t="s">
        <v>4</v>
      </c>
      <c r="D110" s="27" t="s">
        <v>61</v>
      </c>
      <c r="E110" s="28">
        <v>54</v>
      </c>
      <c r="F110" s="12"/>
      <c r="G110" s="9">
        <f t="shared" si="1"/>
        <v>54</v>
      </c>
      <c r="H110" s="10"/>
    </row>
    <row r="111" spans="2:8" ht="15.75" thickBot="1" x14ac:dyDescent="0.3">
      <c r="B111" s="26" t="s">
        <v>403</v>
      </c>
      <c r="C111" s="27" t="s">
        <v>194</v>
      </c>
      <c r="D111" s="27" t="s">
        <v>195</v>
      </c>
      <c r="E111" s="28">
        <v>18</v>
      </c>
      <c r="F111" s="12"/>
      <c r="G111" s="9">
        <f t="shared" si="1"/>
        <v>18</v>
      </c>
      <c r="H111" s="10"/>
    </row>
    <row r="112" spans="2:8" ht="15.75" thickBot="1" x14ac:dyDescent="0.3">
      <c r="B112" s="26" t="s">
        <v>404</v>
      </c>
      <c r="C112" s="27" t="s">
        <v>196</v>
      </c>
      <c r="D112" s="27" t="s">
        <v>197</v>
      </c>
      <c r="E112" s="28">
        <v>6</v>
      </c>
      <c r="F112" s="12"/>
      <c r="G112" s="9">
        <f t="shared" si="1"/>
        <v>6</v>
      </c>
      <c r="H112" s="10"/>
    </row>
    <row r="113" spans="2:8" ht="15.75" thickBot="1" x14ac:dyDescent="0.3">
      <c r="B113" s="26" t="s">
        <v>405</v>
      </c>
      <c r="C113" s="27" t="s">
        <v>28</v>
      </c>
      <c r="D113" s="27" t="s">
        <v>29</v>
      </c>
      <c r="E113" s="28">
        <v>18</v>
      </c>
      <c r="F113" s="12"/>
      <c r="G113" s="9">
        <f t="shared" si="1"/>
        <v>18</v>
      </c>
      <c r="H113" s="10"/>
    </row>
    <row r="114" spans="2:8" ht="15.75" thickBot="1" x14ac:dyDescent="0.3">
      <c r="B114" s="26" t="s">
        <v>406</v>
      </c>
      <c r="C114" s="27" t="s">
        <v>137</v>
      </c>
      <c r="D114" s="27" t="s">
        <v>51</v>
      </c>
      <c r="E114" s="28">
        <v>12</v>
      </c>
      <c r="F114" s="12"/>
      <c r="G114" s="9">
        <f t="shared" si="1"/>
        <v>12</v>
      </c>
      <c r="H114" s="10"/>
    </row>
    <row r="115" spans="2:8" ht="15.75" thickBot="1" x14ac:dyDescent="0.3">
      <c r="B115" s="26" t="s">
        <v>407</v>
      </c>
      <c r="C115" s="27" t="s">
        <v>106</v>
      </c>
      <c r="D115" s="27">
        <v>12617957</v>
      </c>
      <c r="E115" s="28">
        <v>9</v>
      </c>
      <c r="F115" s="12"/>
      <c r="G115" s="9">
        <f t="shared" si="1"/>
        <v>9</v>
      </c>
      <c r="H115" s="10"/>
    </row>
    <row r="116" spans="2:8" ht="15.75" thickBot="1" x14ac:dyDescent="0.3">
      <c r="B116" s="26" t="s">
        <v>408</v>
      </c>
      <c r="C116" s="27" t="s">
        <v>146</v>
      </c>
      <c r="D116" s="27" t="s">
        <v>186</v>
      </c>
      <c r="E116" s="28">
        <v>9</v>
      </c>
      <c r="F116" s="12"/>
      <c r="G116" s="9">
        <f t="shared" si="1"/>
        <v>9</v>
      </c>
      <c r="H116" s="10"/>
    </row>
    <row r="117" spans="2:8" ht="15.75" thickBot="1" x14ac:dyDescent="0.3">
      <c r="B117" s="26" t="s">
        <v>409</v>
      </c>
      <c r="C117" s="27" t="s">
        <v>198</v>
      </c>
      <c r="D117" s="27" t="s">
        <v>52</v>
      </c>
      <c r="E117" s="28">
        <v>100</v>
      </c>
      <c r="F117" s="12"/>
      <c r="G117" s="9">
        <f t="shared" si="1"/>
        <v>100</v>
      </c>
      <c r="H117" s="10"/>
    </row>
    <row r="118" spans="2:8" ht="15.75" thickBot="1" x14ac:dyDescent="0.3">
      <c r="B118" s="26" t="s">
        <v>410</v>
      </c>
      <c r="C118" s="27" t="s">
        <v>198</v>
      </c>
      <c r="D118" s="27" t="s">
        <v>199</v>
      </c>
      <c r="E118" s="28">
        <v>50</v>
      </c>
      <c r="F118" s="12"/>
      <c r="G118" s="9">
        <f t="shared" si="1"/>
        <v>50</v>
      </c>
      <c r="H118" s="10"/>
    </row>
    <row r="119" spans="2:8" ht="15.75" thickBot="1" x14ac:dyDescent="0.3">
      <c r="B119" s="26" t="s">
        <v>411</v>
      </c>
      <c r="C119" s="27" t="s">
        <v>120</v>
      </c>
      <c r="D119" s="27" t="s">
        <v>54</v>
      </c>
      <c r="E119" s="28">
        <v>200</v>
      </c>
      <c r="F119" s="12"/>
      <c r="G119" s="9">
        <f t="shared" si="1"/>
        <v>200</v>
      </c>
      <c r="H119" s="10"/>
    </row>
    <row r="120" spans="2:8" ht="15.75" thickBot="1" x14ac:dyDescent="0.3">
      <c r="B120" s="26" t="s">
        <v>412</v>
      </c>
      <c r="C120" s="27" t="s">
        <v>88</v>
      </c>
      <c r="D120" s="27" t="s">
        <v>57</v>
      </c>
      <c r="E120" s="28">
        <v>54</v>
      </c>
      <c r="F120" s="12"/>
      <c r="G120" s="9">
        <f t="shared" si="1"/>
        <v>54</v>
      </c>
      <c r="H120" s="10"/>
    </row>
    <row r="121" spans="2:8" ht="15.75" thickBot="1" x14ac:dyDescent="0.3">
      <c r="B121" s="26" t="s">
        <v>413</v>
      </c>
      <c r="C121" s="27" t="s">
        <v>148</v>
      </c>
      <c r="D121" s="27" t="s">
        <v>58</v>
      </c>
      <c r="E121" s="28">
        <v>54</v>
      </c>
      <c r="F121" s="12"/>
      <c r="G121" s="9">
        <f t="shared" si="1"/>
        <v>54</v>
      </c>
      <c r="H121" s="10"/>
    </row>
    <row r="122" spans="2:8" ht="15.75" thickBot="1" x14ac:dyDescent="0.3">
      <c r="B122" s="26" t="s">
        <v>414</v>
      </c>
      <c r="C122" s="27" t="s">
        <v>106</v>
      </c>
      <c r="D122" s="27">
        <v>12475091</v>
      </c>
      <c r="E122" s="28">
        <v>18</v>
      </c>
      <c r="F122" s="12"/>
      <c r="G122" s="9">
        <f t="shared" si="1"/>
        <v>18</v>
      </c>
      <c r="H122" s="10"/>
    </row>
    <row r="123" spans="2:8" ht="15.75" thickBot="1" x14ac:dyDescent="0.3">
      <c r="B123" s="26" t="s">
        <v>415</v>
      </c>
      <c r="C123" s="27" t="s">
        <v>200</v>
      </c>
      <c r="D123" s="27" t="s">
        <v>201</v>
      </c>
      <c r="E123" s="28">
        <v>12</v>
      </c>
      <c r="F123" s="12"/>
      <c r="G123" s="9">
        <f t="shared" si="1"/>
        <v>12</v>
      </c>
      <c r="H123" s="10"/>
    </row>
    <row r="124" spans="2:8" ht="15.75" thickBot="1" x14ac:dyDescent="0.3">
      <c r="B124" s="26" t="s">
        <v>416</v>
      </c>
      <c r="C124" s="27" t="s">
        <v>202</v>
      </c>
      <c r="D124" s="27" t="s">
        <v>203</v>
      </c>
      <c r="E124" s="28">
        <v>12</v>
      </c>
      <c r="F124" s="12"/>
      <c r="G124" s="9">
        <f t="shared" si="1"/>
        <v>12</v>
      </c>
      <c r="H124" s="10"/>
    </row>
    <row r="125" spans="2:8" ht="15.75" thickBot="1" x14ac:dyDescent="0.3">
      <c r="B125" s="26" t="s">
        <v>417</v>
      </c>
      <c r="C125" s="27" t="s">
        <v>4</v>
      </c>
      <c r="D125" s="27" t="s">
        <v>204</v>
      </c>
      <c r="E125" s="28">
        <v>24</v>
      </c>
      <c r="F125" s="12"/>
      <c r="G125" s="9">
        <f t="shared" si="1"/>
        <v>24</v>
      </c>
      <c r="H125" s="10"/>
    </row>
    <row r="126" spans="2:8" ht="15.75" thickBot="1" x14ac:dyDescent="0.3">
      <c r="B126" s="26" t="s">
        <v>418</v>
      </c>
      <c r="C126" s="27" t="s">
        <v>205</v>
      </c>
      <c r="D126" s="27" t="s">
        <v>206</v>
      </c>
      <c r="E126" s="28">
        <v>3</v>
      </c>
      <c r="F126" s="12"/>
      <c r="G126" s="9">
        <f t="shared" si="1"/>
        <v>3</v>
      </c>
      <c r="H126" s="10"/>
    </row>
    <row r="127" spans="2:8" ht="15.75" thickBot="1" x14ac:dyDescent="0.3">
      <c r="B127" s="26" t="s">
        <v>419</v>
      </c>
      <c r="C127" s="27" t="s">
        <v>207</v>
      </c>
      <c r="D127" s="27" t="s">
        <v>208</v>
      </c>
      <c r="E127" s="28">
        <v>18</v>
      </c>
      <c r="F127" s="12"/>
      <c r="G127" s="9">
        <f t="shared" si="1"/>
        <v>18</v>
      </c>
      <c r="H127" s="10"/>
    </row>
    <row r="128" spans="2:8" ht="15.75" thickBot="1" x14ac:dyDescent="0.3">
      <c r="B128" s="26" t="s">
        <v>420</v>
      </c>
      <c r="C128" s="27" t="s">
        <v>106</v>
      </c>
      <c r="D128" s="27">
        <v>12618005</v>
      </c>
      <c r="E128" s="28">
        <v>24</v>
      </c>
      <c r="F128" s="12"/>
      <c r="G128" s="9">
        <f t="shared" si="1"/>
        <v>24</v>
      </c>
      <c r="H128" s="10"/>
    </row>
    <row r="129" spans="2:8" ht="15.75" thickBot="1" x14ac:dyDescent="0.3">
      <c r="B129" s="26" t="s">
        <v>421</v>
      </c>
      <c r="C129" s="27" t="s">
        <v>88</v>
      </c>
      <c r="D129" s="27" t="s">
        <v>56</v>
      </c>
      <c r="E129" s="28">
        <v>48</v>
      </c>
      <c r="F129" s="12"/>
      <c r="G129" s="9">
        <f t="shared" si="1"/>
        <v>48</v>
      </c>
      <c r="H129" s="10"/>
    </row>
    <row r="130" spans="2:8" ht="15.75" thickBot="1" x14ac:dyDescent="0.3">
      <c r="B130" s="26" t="s">
        <v>422</v>
      </c>
      <c r="C130" s="27" t="s">
        <v>120</v>
      </c>
      <c r="D130" s="27" t="s">
        <v>53</v>
      </c>
      <c r="E130" s="28">
        <v>150</v>
      </c>
      <c r="F130" s="12"/>
      <c r="G130" s="9">
        <f t="shared" si="1"/>
        <v>150</v>
      </c>
      <c r="H130" s="10"/>
    </row>
    <row r="131" spans="2:8" ht="15.75" thickBot="1" x14ac:dyDescent="0.3">
      <c r="B131" s="26" t="s">
        <v>423</v>
      </c>
      <c r="C131" s="27" t="s">
        <v>148</v>
      </c>
      <c r="D131" s="27" t="s">
        <v>59</v>
      </c>
      <c r="E131" s="28">
        <v>48</v>
      </c>
      <c r="F131" s="12"/>
      <c r="G131" s="9">
        <f t="shared" si="1"/>
        <v>48</v>
      </c>
      <c r="H131" s="10"/>
    </row>
    <row r="132" spans="2:8" ht="15.75" thickBot="1" x14ac:dyDescent="0.3">
      <c r="B132" s="26" t="s">
        <v>424</v>
      </c>
      <c r="C132" s="27" t="s">
        <v>209</v>
      </c>
      <c r="D132" s="27" t="s">
        <v>210</v>
      </c>
      <c r="E132" s="28">
        <v>6</v>
      </c>
      <c r="F132" s="12"/>
      <c r="G132" s="9">
        <f t="shared" si="1"/>
        <v>6</v>
      </c>
      <c r="H132" s="10"/>
    </row>
    <row r="133" spans="2:8" ht="15.75" thickBot="1" x14ac:dyDescent="0.3">
      <c r="B133" s="26" t="s">
        <v>425</v>
      </c>
      <c r="C133" s="27" t="s">
        <v>211</v>
      </c>
      <c r="D133" s="27" t="s">
        <v>123</v>
      </c>
      <c r="E133" s="28">
        <v>6</v>
      </c>
      <c r="F133" s="12"/>
      <c r="G133" s="9">
        <f t="shared" si="1"/>
        <v>6</v>
      </c>
      <c r="H133" s="10"/>
    </row>
    <row r="134" spans="2:8" ht="15.75" thickBot="1" x14ac:dyDescent="0.3">
      <c r="B134" s="26" t="s">
        <v>426</v>
      </c>
      <c r="C134" s="27" t="s">
        <v>4</v>
      </c>
      <c r="D134" s="27" t="s">
        <v>212</v>
      </c>
      <c r="E134" s="28">
        <v>36</v>
      </c>
      <c r="F134" s="12"/>
      <c r="G134" s="9">
        <f t="shared" si="1"/>
        <v>36</v>
      </c>
      <c r="H134" s="10"/>
    </row>
    <row r="135" spans="2:8" ht="15.75" thickBot="1" x14ac:dyDescent="0.3">
      <c r="B135" s="26" t="s">
        <v>427</v>
      </c>
      <c r="C135" s="27" t="s">
        <v>130</v>
      </c>
      <c r="D135" s="27" t="s">
        <v>213</v>
      </c>
      <c r="E135" s="28">
        <v>24</v>
      </c>
      <c r="F135" s="12"/>
      <c r="G135" s="9">
        <f t="shared" si="1"/>
        <v>24</v>
      </c>
      <c r="H135" s="10"/>
    </row>
    <row r="136" spans="2:8" ht="15.75" thickBot="1" x14ac:dyDescent="0.3">
      <c r="B136" s="26" t="s">
        <v>428</v>
      </c>
      <c r="C136" s="27" t="s">
        <v>214</v>
      </c>
      <c r="D136" s="27">
        <v>12617965</v>
      </c>
      <c r="E136" s="28">
        <v>12</v>
      </c>
      <c r="F136" s="12"/>
      <c r="G136" s="9">
        <f t="shared" si="1"/>
        <v>12</v>
      </c>
      <c r="H136" s="10"/>
    </row>
    <row r="137" spans="2:8" ht="15.75" thickBot="1" x14ac:dyDescent="0.3">
      <c r="B137" s="26" t="s">
        <v>429</v>
      </c>
      <c r="C137" s="27" t="s">
        <v>215</v>
      </c>
      <c r="D137" s="27">
        <v>12618013</v>
      </c>
      <c r="E137" s="28">
        <v>12</v>
      </c>
      <c r="F137" s="12"/>
      <c r="G137" s="9">
        <f t="shared" ref="G137:G200" si="2">PRODUCT(E137,F137)</f>
        <v>12</v>
      </c>
      <c r="H137" s="10"/>
    </row>
    <row r="138" spans="2:8" ht="15.75" thickBot="1" x14ac:dyDescent="0.3">
      <c r="B138" s="26" t="s">
        <v>430</v>
      </c>
      <c r="C138" s="27" t="s">
        <v>120</v>
      </c>
      <c r="D138" s="27" t="s">
        <v>121</v>
      </c>
      <c r="E138" s="28">
        <v>100</v>
      </c>
      <c r="F138" s="12"/>
      <c r="G138" s="9">
        <f t="shared" si="2"/>
        <v>100</v>
      </c>
      <c r="H138" s="10"/>
    </row>
    <row r="139" spans="2:8" ht="15.75" thickBot="1" x14ac:dyDescent="0.3">
      <c r="B139" s="26" t="s">
        <v>431</v>
      </c>
      <c r="C139" s="27" t="s">
        <v>148</v>
      </c>
      <c r="D139" s="27" t="s">
        <v>60</v>
      </c>
      <c r="E139" s="28">
        <v>36</v>
      </c>
      <c r="F139" s="12"/>
      <c r="G139" s="9">
        <f t="shared" si="2"/>
        <v>36</v>
      </c>
      <c r="H139" s="10"/>
    </row>
    <row r="140" spans="2:8" ht="15.75" thickBot="1" x14ac:dyDescent="0.3">
      <c r="B140" s="26" t="s">
        <v>432</v>
      </c>
      <c r="C140" s="27" t="s">
        <v>216</v>
      </c>
      <c r="D140" s="27" t="s">
        <v>217</v>
      </c>
      <c r="E140" s="28">
        <v>3</v>
      </c>
      <c r="F140" s="12"/>
      <c r="G140" s="9">
        <f t="shared" si="2"/>
        <v>3</v>
      </c>
      <c r="H140" s="10"/>
    </row>
    <row r="141" spans="2:8" ht="15.75" thickBot="1" x14ac:dyDescent="0.3">
      <c r="B141" s="26" t="s">
        <v>433</v>
      </c>
      <c r="C141" s="27" t="s">
        <v>218</v>
      </c>
      <c r="D141" s="27" t="s">
        <v>219</v>
      </c>
      <c r="E141" s="28">
        <v>2</v>
      </c>
      <c r="F141" s="12"/>
      <c r="G141" s="9">
        <f t="shared" si="2"/>
        <v>2</v>
      </c>
      <c r="H141" s="10"/>
    </row>
    <row r="142" spans="2:8" ht="15.75" thickBot="1" x14ac:dyDescent="0.3">
      <c r="B142" s="26" t="s">
        <v>434</v>
      </c>
      <c r="C142" s="27" t="s">
        <v>120</v>
      </c>
      <c r="D142" s="27" t="s">
        <v>55</v>
      </c>
      <c r="E142" s="28">
        <v>200</v>
      </c>
      <c r="F142" s="12"/>
      <c r="G142" s="9">
        <f t="shared" si="2"/>
        <v>200</v>
      </c>
      <c r="H142" s="10"/>
    </row>
    <row r="143" spans="2:8" ht="15.75" thickBot="1" x14ac:dyDescent="0.3">
      <c r="B143" s="26" t="s">
        <v>435</v>
      </c>
      <c r="C143" s="27" t="s">
        <v>198</v>
      </c>
      <c r="D143" s="27" t="s">
        <v>220</v>
      </c>
      <c r="E143" s="28">
        <v>6</v>
      </c>
      <c r="F143" s="12"/>
      <c r="G143" s="9">
        <f t="shared" si="2"/>
        <v>6</v>
      </c>
      <c r="H143" s="10"/>
    </row>
    <row r="144" spans="2:8" ht="15.75" thickBot="1" x14ac:dyDescent="0.3">
      <c r="B144" s="26" t="s">
        <v>436</v>
      </c>
      <c r="C144" s="27" t="s">
        <v>221</v>
      </c>
      <c r="D144" s="27" t="s">
        <v>222</v>
      </c>
      <c r="E144" s="28">
        <v>9</v>
      </c>
      <c r="F144" s="12"/>
      <c r="G144" s="9">
        <f t="shared" si="2"/>
        <v>9</v>
      </c>
      <c r="H144" s="10"/>
    </row>
    <row r="145" spans="2:8" ht="15.75" thickBot="1" x14ac:dyDescent="0.3">
      <c r="B145" s="26" t="s">
        <v>437</v>
      </c>
      <c r="C145" s="27" t="s">
        <v>110</v>
      </c>
      <c r="D145" s="27" t="s">
        <v>223</v>
      </c>
      <c r="E145" s="28">
        <v>12</v>
      </c>
      <c r="F145" s="12"/>
      <c r="G145" s="9">
        <f t="shared" si="2"/>
        <v>12</v>
      </c>
      <c r="H145" s="10"/>
    </row>
    <row r="146" spans="2:8" ht="15.75" thickBot="1" x14ac:dyDescent="0.3">
      <c r="B146" s="26" t="s">
        <v>438</v>
      </c>
      <c r="C146" s="27" t="s">
        <v>148</v>
      </c>
      <c r="D146" s="27" t="s">
        <v>224</v>
      </c>
      <c r="E146" s="28">
        <v>50</v>
      </c>
      <c r="F146" s="12"/>
      <c r="G146" s="9">
        <f t="shared" si="2"/>
        <v>50</v>
      </c>
      <c r="H146" s="10"/>
    </row>
    <row r="147" spans="2:8" ht="15.75" thickBot="1" x14ac:dyDescent="0.3">
      <c r="B147" s="26" t="s">
        <v>439</v>
      </c>
      <c r="C147" s="27" t="s">
        <v>148</v>
      </c>
      <c r="D147" s="27" t="s">
        <v>225</v>
      </c>
      <c r="E147" s="28">
        <v>50</v>
      </c>
      <c r="F147" s="12"/>
      <c r="G147" s="9">
        <f t="shared" si="2"/>
        <v>50</v>
      </c>
      <c r="H147" s="10"/>
    </row>
    <row r="148" spans="2:8" ht="15.75" thickBot="1" x14ac:dyDescent="0.3">
      <c r="B148" s="26" t="s">
        <v>440</v>
      </c>
      <c r="C148" s="27" t="s">
        <v>148</v>
      </c>
      <c r="D148" s="27" t="s">
        <v>226</v>
      </c>
      <c r="E148" s="28">
        <v>50</v>
      </c>
      <c r="F148" s="12"/>
      <c r="G148" s="9">
        <f t="shared" si="2"/>
        <v>50</v>
      </c>
      <c r="H148" s="10"/>
    </row>
    <row r="149" spans="2:8" ht="15.75" thickBot="1" x14ac:dyDescent="0.3">
      <c r="B149" s="41" t="s">
        <v>30</v>
      </c>
      <c r="C149" s="42"/>
      <c r="D149" s="43"/>
      <c r="E149" s="29"/>
      <c r="F149" s="14"/>
      <c r="G149" s="15"/>
      <c r="H149" s="10"/>
    </row>
    <row r="150" spans="2:8" ht="15.75" thickBot="1" x14ac:dyDescent="0.3">
      <c r="B150" s="26" t="s">
        <v>441</v>
      </c>
      <c r="C150" s="27" t="s">
        <v>227</v>
      </c>
      <c r="D150" s="27" t="s">
        <v>36</v>
      </c>
      <c r="E150" s="28">
        <v>4</v>
      </c>
      <c r="F150" s="16"/>
      <c r="G150" s="9">
        <f t="shared" si="2"/>
        <v>4</v>
      </c>
      <c r="H150" s="10"/>
    </row>
    <row r="151" spans="2:8" ht="15.75" thickBot="1" x14ac:dyDescent="0.3">
      <c r="B151" s="26" t="s">
        <v>442</v>
      </c>
      <c r="C151" s="27" t="s">
        <v>35</v>
      </c>
      <c r="D151" s="27" t="s">
        <v>151</v>
      </c>
      <c r="E151" s="28">
        <v>24</v>
      </c>
      <c r="F151" s="16"/>
      <c r="G151" s="9">
        <f t="shared" si="2"/>
        <v>24</v>
      </c>
      <c r="H151" s="10"/>
    </row>
    <row r="152" spans="2:8" ht="15.75" thickBot="1" x14ac:dyDescent="0.3">
      <c r="B152" s="26" t="s">
        <v>443</v>
      </c>
      <c r="C152" s="27" t="s">
        <v>228</v>
      </c>
      <c r="D152" s="27" t="s">
        <v>37</v>
      </c>
      <c r="E152" s="28">
        <v>4</v>
      </c>
      <c r="F152" s="16"/>
      <c r="G152" s="9">
        <f t="shared" si="2"/>
        <v>4</v>
      </c>
      <c r="H152" s="10"/>
    </row>
    <row r="153" spans="2:8" ht="15.75" thickBot="1" x14ac:dyDescent="0.3">
      <c r="B153" s="26" t="s">
        <v>444</v>
      </c>
      <c r="C153" s="27" t="s">
        <v>229</v>
      </c>
      <c r="D153" s="27" t="s">
        <v>38</v>
      </c>
      <c r="E153" s="28">
        <v>6</v>
      </c>
      <c r="F153" s="16"/>
      <c r="G153" s="9">
        <f t="shared" si="2"/>
        <v>6</v>
      </c>
      <c r="H153" s="10"/>
    </row>
    <row r="154" spans="2:8" ht="15.75" thickBot="1" x14ac:dyDescent="0.3">
      <c r="B154" s="26" t="s">
        <v>445</v>
      </c>
      <c r="C154" s="27" t="s">
        <v>230</v>
      </c>
      <c r="D154" s="27" t="s">
        <v>23</v>
      </c>
      <c r="E154" s="28">
        <v>4</v>
      </c>
      <c r="F154" s="16"/>
      <c r="G154" s="9">
        <f t="shared" si="2"/>
        <v>4</v>
      </c>
      <c r="H154" s="10"/>
    </row>
    <row r="155" spans="2:8" ht="15.75" thickBot="1" x14ac:dyDescent="0.3">
      <c r="B155" s="26" t="s">
        <v>446</v>
      </c>
      <c r="C155" s="27" t="s">
        <v>231</v>
      </c>
      <c r="D155" s="27" t="s">
        <v>41</v>
      </c>
      <c r="E155" s="28">
        <v>1</v>
      </c>
      <c r="F155" s="16"/>
      <c r="G155" s="9">
        <f t="shared" si="2"/>
        <v>1</v>
      </c>
      <c r="H155" s="10"/>
    </row>
    <row r="156" spans="2:8" ht="15.75" thickBot="1" x14ac:dyDescent="0.3">
      <c r="B156" s="26" t="s">
        <v>447</v>
      </c>
      <c r="C156" s="27" t="s">
        <v>232</v>
      </c>
      <c r="D156" s="27" t="s">
        <v>39</v>
      </c>
      <c r="E156" s="28">
        <v>2</v>
      </c>
      <c r="F156" s="16"/>
      <c r="G156" s="9">
        <f t="shared" si="2"/>
        <v>2</v>
      </c>
      <c r="H156" s="10"/>
    </row>
    <row r="157" spans="2:8" ht="15.75" thickBot="1" x14ac:dyDescent="0.3">
      <c r="B157" s="26" t="s">
        <v>448</v>
      </c>
      <c r="C157" s="27" t="s">
        <v>233</v>
      </c>
      <c r="D157" s="27" t="s">
        <v>32</v>
      </c>
      <c r="E157" s="28">
        <v>2</v>
      </c>
      <c r="F157" s="16"/>
      <c r="G157" s="9">
        <f t="shared" si="2"/>
        <v>2</v>
      </c>
      <c r="H157" s="10"/>
    </row>
    <row r="158" spans="2:8" ht="15.75" thickBot="1" x14ac:dyDescent="0.3">
      <c r="B158" s="41" t="s">
        <v>43</v>
      </c>
      <c r="C158" s="42"/>
      <c r="D158" s="43"/>
      <c r="E158" s="29"/>
      <c r="F158" s="14"/>
      <c r="G158" s="15"/>
      <c r="H158" s="10"/>
    </row>
    <row r="159" spans="2:8" ht="15.75" thickBot="1" x14ac:dyDescent="0.3">
      <c r="B159" s="26" t="s">
        <v>449</v>
      </c>
      <c r="C159" s="27" t="s">
        <v>232</v>
      </c>
      <c r="D159" s="27" t="s">
        <v>12</v>
      </c>
      <c r="E159" s="28">
        <v>2</v>
      </c>
      <c r="F159" s="12"/>
      <c r="G159" s="9">
        <f t="shared" si="2"/>
        <v>2</v>
      </c>
      <c r="H159" s="10"/>
    </row>
    <row r="160" spans="2:8" ht="15.75" thickBot="1" x14ac:dyDescent="0.3">
      <c r="B160" s="26" t="s">
        <v>450</v>
      </c>
      <c r="C160" s="27" t="s">
        <v>49</v>
      </c>
      <c r="D160" s="27" t="s">
        <v>234</v>
      </c>
      <c r="E160" s="28">
        <v>8</v>
      </c>
      <c r="F160" s="16"/>
      <c r="G160" s="9">
        <f t="shared" si="2"/>
        <v>8</v>
      </c>
      <c r="H160" s="10"/>
    </row>
    <row r="161" spans="2:8" ht="15.75" thickBot="1" x14ac:dyDescent="0.3">
      <c r="B161" s="26" t="s">
        <v>451</v>
      </c>
      <c r="C161" s="27" t="s">
        <v>235</v>
      </c>
      <c r="D161" s="27" t="s">
        <v>65</v>
      </c>
      <c r="E161" s="28">
        <v>8</v>
      </c>
      <c r="F161" s="12"/>
      <c r="G161" s="9">
        <f t="shared" si="2"/>
        <v>8</v>
      </c>
      <c r="H161" s="10"/>
    </row>
    <row r="162" spans="2:8" ht="15.75" thickBot="1" x14ac:dyDescent="0.3">
      <c r="B162" s="26" t="s">
        <v>452</v>
      </c>
      <c r="C162" s="27" t="s">
        <v>236</v>
      </c>
      <c r="D162" s="27" t="s">
        <v>237</v>
      </c>
      <c r="E162" s="28">
        <v>8</v>
      </c>
      <c r="F162" s="12"/>
      <c r="G162" s="9">
        <f t="shared" si="2"/>
        <v>8</v>
      </c>
      <c r="H162" s="10"/>
    </row>
    <row r="163" spans="2:8" ht="15.75" thickBot="1" x14ac:dyDescent="0.3">
      <c r="B163" s="26" t="s">
        <v>453</v>
      </c>
      <c r="C163" s="27" t="s">
        <v>34</v>
      </c>
      <c r="D163" s="27" t="s">
        <v>121</v>
      </c>
      <c r="E163" s="28">
        <v>80</v>
      </c>
      <c r="F163" s="12"/>
      <c r="G163" s="9">
        <f t="shared" si="2"/>
        <v>80</v>
      </c>
      <c r="H163" s="10"/>
    </row>
    <row r="164" spans="2:8" ht="15.75" thickBot="1" x14ac:dyDescent="0.3">
      <c r="B164" s="26" t="s">
        <v>454</v>
      </c>
      <c r="C164" s="27" t="s">
        <v>34</v>
      </c>
      <c r="D164" s="27" t="s">
        <v>238</v>
      </c>
      <c r="E164" s="28">
        <v>96</v>
      </c>
      <c r="F164" s="12"/>
      <c r="G164" s="9">
        <f t="shared" si="2"/>
        <v>96</v>
      </c>
      <c r="H164" s="10"/>
    </row>
    <row r="165" spans="2:8" ht="15.75" thickBot="1" x14ac:dyDescent="0.3">
      <c r="B165" s="26" t="s">
        <v>455</v>
      </c>
      <c r="C165" s="27" t="s">
        <v>239</v>
      </c>
      <c r="D165" s="27" t="s">
        <v>240</v>
      </c>
      <c r="E165" s="28">
        <v>4</v>
      </c>
      <c r="F165" s="12"/>
      <c r="G165" s="9">
        <f t="shared" si="2"/>
        <v>4</v>
      </c>
      <c r="H165" s="10"/>
    </row>
    <row r="166" spans="2:8" ht="15.75" thickBot="1" x14ac:dyDescent="0.3">
      <c r="B166" s="26" t="s">
        <v>456</v>
      </c>
      <c r="C166" s="27" t="s">
        <v>241</v>
      </c>
      <c r="D166" s="27">
        <v>1300852</v>
      </c>
      <c r="E166" s="28">
        <v>2</v>
      </c>
      <c r="F166" s="12"/>
      <c r="G166" s="9">
        <f t="shared" si="2"/>
        <v>2</v>
      </c>
      <c r="H166" s="10"/>
    </row>
    <row r="167" spans="2:8" ht="15.75" thickBot="1" x14ac:dyDescent="0.3">
      <c r="B167" s="26" t="s">
        <v>457</v>
      </c>
      <c r="C167" s="27" t="s">
        <v>242</v>
      </c>
      <c r="D167" s="27" t="s">
        <v>243</v>
      </c>
      <c r="E167" s="28">
        <v>6</v>
      </c>
      <c r="F167" s="12"/>
      <c r="G167" s="9">
        <f t="shared" si="2"/>
        <v>6</v>
      </c>
      <c r="H167" s="10"/>
    </row>
    <row r="168" spans="2:8" ht="15.75" thickBot="1" x14ac:dyDescent="0.3">
      <c r="B168" s="26" t="s">
        <v>458</v>
      </c>
      <c r="C168" s="27" t="s">
        <v>244</v>
      </c>
      <c r="D168" s="27" t="s">
        <v>44</v>
      </c>
      <c r="E168" s="28">
        <v>6</v>
      </c>
      <c r="F168" s="12"/>
      <c r="G168" s="9">
        <f t="shared" si="2"/>
        <v>6</v>
      </c>
      <c r="H168" s="10"/>
    </row>
    <row r="169" spans="2:8" ht="15.75" thickBot="1" x14ac:dyDescent="0.3">
      <c r="B169" s="26" t="s">
        <v>459</v>
      </c>
      <c r="C169" s="27" t="s">
        <v>40</v>
      </c>
      <c r="D169" s="27" t="s">
        <v>219</v>
      </c>
      <c r="E169" s="28">
        <v>1</v>
      </c>
      <c r="F169" s="12"/>
      <c r="G169" s="9">
        <f t="shared" si="2"/>
        <v>1</v>
      </c>
      <c r="H169" s="10"/>
    </row>
    <row r="170" spans="2:8" ht="15.75" thickBot="1" x14ac:dyDescent="0.3">
      <c r="B170" s="41" t="s">
        <v>45</v>
      </c>
      <c r="C170" s="42"/>
      <c r="D170" s="43"/>
      <c r="E170" s="29"/>
      <c r="F170" s="14"/>
      <c r="G170" s="15"/>
      <c r="H170" s="10"/>
    </row>
    <row r="171" spans="2:8" ht="15.75" thickBot="1" x14ac:dyDescent="0.3">
      <c r="B171" s="26" t="s">
        <v>460</v>
      </c>
      <c r="C171" s="27" t="s">
        <v>33</v>
      </c>
      <c r="D171" s="27" t="s">
        <v>46</v>
      </c>
      <c r="E171" s="28">
        <v>8</v>
      </c>
      <c r="F171" s="12"/>
      <c r="G171" s="9">
        <f t="shared" si="2"/>
        <v>8</v>
      </c>
      <c r="H171" s="10"/>
    </row>
    <row r="172" spans="2:8" ht="15.75" thickBot="1" x14ac:dyDescent="0.3">
      <c r="B172" s="26" t="s">
        <v>461</v>
      </c>
      <c r="C172" s="27" t="s">
        <v>34</v>
      </c>
      <c r="D172" s="27" t="s">
        <v>245</v>
      </c>
      <c r="E172" s="28">
        <v>144</v>
      </c>
      <c r="F172" s="12"/>
      <c r="G172" s="9">
        <f t="shared" si="2"/>
        <v>144</v>
      </c>
      <c r="H172" s="10"/>
    </row>
    <row r="173" spans="2:8" ht="15.75" thickBot="1" x14ac:dyDescent="0.3">
      <c r="B173" s="26" t="s">
        <v>462</v>
      </c>
      <c r="C173" s="27" t="s">
        <v>34</v>
      </c>
      <c r="D173" s="27" t="s">
        <v>246</v>
      </c>
      <c r="E173" s="28">
        <v>144</v>
      </c>
      <c r="F173" s="12"/>
      <c r="G173" s="9">
        <f t="shared" si="2"/>
        <v>144</v>
      </c>
      <c r="H173" s="10"/>
    </row>
    <row r="174" spans="2:8" ht="15.75" thickBot="1" x14ac:dyDescent="0.3">
      <c r="B174" s="26" t="s">
        <v>463</v>
      </c>
      <c r="C174" s="27" t="s">
        <v>33</v>
      </c>
      <c r="D174" s="27" t="s">
        <v>47</v>
      </c>
      <c r="E174" s="28">
        <v>8</v>
      </c>
      <c r="F174" s="12"/>
      <c r="G174" s="9">
        <f t="shared" si="2"/>
        <v>8</v>
      </c>
      <c r="H174" s="10"/>
    </row>
    <row r="175" spans="2:8" ht="15.75" thickBot="1" x14ac:dyDescent="0.3">
      <c r="B175" s="26" t="s">
        <v>464</v>
      </c>
      <c r="C175" s="27" t="s">
        <v>49</v>
      </c>
      <c r="D175" s="27" t="s">
        <v>247</v>
      </c>
      <c r="E175" s="28">
        <v>8</v>
      </c>
      <c r="F175" s="12"/>
      <c r="G175" s="9">
        <f t="shared" si="2"/>
        <v>8</v>
      </c>
      <c r="H175" s="10"/>
    </row>
    <row r="176" spans="2:8" ht="15.75" thickBot="1" x14ac:dyDescent="0.3">
      <c r="B176" s="26" t="s">
        <v>465</v>
      </c>
      <c r="C176" s="27" t="s">
        <v>33</v>
      </c>
      <c r="D176" s="27" t="s">
        <v>48</v>
      </c>
      <c r="E176" s="28">
        <v>8</v>
      </c>
      <c r="F176" s="12"/>
      <c r="G176" s="9">
        <f t="shared" si="2"/>
        <v>8</v>
      </c>
      <c r="H176" s="10"/>
    </row>
    <row r="177" spans="2:8" ht="15.75" thickBot="1" x14ac:dyDescent="0.3">
      <c r="B177" s="26" t="s">
        <v>466</v>
      </c>
      <c r="C177" s="27" t="s">
        <v>49</v>
      </c>
      <c r="D177" s="27" t="s">
        <v>50</v>
      </c>
      <c r="E177" s="28">
        <v>8</v>
      </c>
      <c r="F177" s="12"/>
      <c r="G177" s="9">
        <f t="shared" si="2"/>
        <v>8</v>
      </c>
      <c r="H177" s="10"/>
    </row>
    <row r="178" spans="2:8" ht="15.75" thickBot="1" x14ac:dyDescent="0.3">
      <c r="B178" s="26" t="s">
        <v>467</v>
      </c>
      <c r="C178" s="27" t="s">
        <v>34</v>
      </c>
      <c r="D178" s="27" t="s">
        <v>248</v>
      </c>
      <c r="E178" s="28">
        <v>48</v>
      </c>
      <c r="F178" s="12"/>
      <c r="G178" s="9">
        <f t="shared" si="2"/>
        <v>48</v>
      </c>
      <c r="H178" s="10"/>
    </row>
    <row r="179" spans="2:8" ht="15.75" thickBot="1" x14ac:dyDescent="0.3">
      <c r="B179" s="39" t="s">
        <v>62</v>
      </c>
      <c r="C179" s="40"/>
      <c r="D179" s="40"/>
      <c r="E179" s="40"/>
      <c r="F179" s="17"/>
      <c r="G179" s="15"/>
      <c r="H179" s="18"/>
    </row>
    <row r="180" spans="2:8" ht="15.75" thickBot="1" x14ac:dyDescent="0.3">
      <c r="B180" s="30">
        <v>167</v>
      </c>
      <c r="C180" s="31" t="s">
        <v>249</v>
      </c>
      <c r="D180" s="31" t="s">
        <v>250</v>
      </c>
      <c r="E180" s="32">
        <v>12</v>
      </c>
      <c r="F180" s="19"/>
      <c r="G180" s="9">
        <f t="shared" si="2"/>
        <v>12</v>
      </c>
      <c r="H180" s="10"/>
    </row>
    <row r="181" spans="2:8" ht="15.75" thickBot="1" x14ac:dyDescent="0.3">
      <c r="B181" s="33" t="s">
        <v>468</v>
      </c>
      <c r="C181" s="31" t="s">
        <v>251</v>
      </c>
      <c r="D181" s="31" t="s">
        <v>252</v>
      </c>
      <c r="E181" s="32">
        <v>6</v>
      </c>
      <c r="F181" s="19"/>
      <c r="G181" s="9">
        <f t="shared" si="2"/>
        <v>6</v>
      </c>
      <c r="H181" s="10"/>
    </row>
    <row r="182" spans="2:8" ht="15.75" thickBot="1" x14ac:dyDescent="0.3">
      <c r="B182" s="33" t="s">
        <v>469</v>
      </c>
      <c r="C182" s="31" t="s">
        <v>253</v>
      </c>
      <c r="D182" s="31" t="s">
        <v>254</v>
      </c>
      <c r="E182" s="32">
        <v>3</v>
      </c>
      <c r="F182" s="19"/>
      <c r="G182" s="9">
        <f t="shared" si="2"/>
        <v>3</v>
      </c>
      <c r="H182" s="10"/>
    </row>
    <row r="183" spans="2:8" ht="15.75" thickBot="1" x14ac:dyDescent="0.3">
      <c r="B183" s="33" t="s">
        <v>470</v>
      </c>
      <c r="C183" s="31" t="s">
        <v>255</v>
      </c>
      <c r="D183" s="31" t="s">
        <v>256</v>
      </c>
      <c r="E183" s="32">
        <v>3</v>
      </c>
      <c r="F183" s="19"/>
      <c r="G183" s="9">
        <f t="shared" si="2"/>
        <v>3</v>
      </c>
      <c r="H183" s="10"/>
    </row>
    <row r="184" spans="2:8" ht="15.75" thickBot="1" x14ac:dyDescent="0.3">
      <c r="B184" s="33" t="s">
        <v>471</v>
      </c>
      <c r="C184" s="31" t="s">
        <v>130</v>
      </c>
      <c r="D184" s="31" t="s">
        <v>257</v>
      </c>
      <c r="E184" s="32">
        <v>54</v>
      </c>
      <c r="F184" s="19"/>
      <c r="G184" s="9">
        <f t="shared" si="2"/>
        <v>54</v>
      </c>
      <c r="H184" s="10"/>
    </row>
    <row r="185" spans="2:8" ht="15.75" thickBot="1" x14ac:dyDescent="0.3">
      <c r="B185" s="33" t="s">
        <v>472</v>
      </c>
      <c r="C185" s="31" t="s">
        <v>209</v>
      </c>
      <c r="D185" s="31" t="s">
        <v>258</v>
      </c>
      <c r="E185" s="32">
        <v>9</v>
      </c>
      <c r="F185" s="19"/>
      <c r="G185" s="9">
        <f t="shared" si="2"/>
        <v>9</v>
      </c>
      <c r="H185" s="10"/>
    </row>
    <row r="186" spans="2:8" ht="15.75" thickBot="1" x14ac:dyDescent="0.3">
      <c r="B186" s="33" t="s">
        <v>473</v>
      </c>
      <c r="C186" s="31" t="s">
        <v>211</v>
      </c>
      <c r="D186" s="31" t="s">
        <v>259</v>
      </c>
      <c r="E186" s="32">
        <v>18</v>
      </c>
      <c r="F186" s="19"/>
      <c r="G186" s="9">
        <f t="shared" si="2"/>
        <v>18</v>
      </c>
      <c r="H186" s="10"/>
    </row>
    <row r="187" spans="2:8" ht="15.75" thickBot="1" x14ac:dyDescent="0.3">
      <c r="B187" s="33" t="s">
        <v>474</v>
      </c>
      <c r="C187" s="31" t="s">
        <v>260</v>
      </c>
      <c r="D187" s="31" t="s">
        <v>261</v>
      </c>
      <c r="E187" s="32">
        <v>9</v>
      </c>
      <c r="F187" s="19"/>
      <c r="G187" s="9">
        <f t="shared" si="2"/>
        <v>9</v>
      </c>
      <c r="H187" s="10"/>
    </row>
    <row r="188" spans="2:8" ht="15.75" thickBot="1" x14ac:dyDescent="0.3">
      <c r="B188" s="33" t="s">
        <v>475</v>
      </c>
      <c r="C188" s="31" t="s">
        <v>4</v>
      </c>
      <c r="D188" s="31" t="s">
        <v>24</v>
      </c>
      <c r="E188" s="32">
        <v>27</v>
      </c>
      <c r="F188" s="19"/>
      <c r="G188" s="9">
        <f t="shared" si="2"/>
        <v>27</v>
      </c>
      <c r="H188" s="10"/>
    </row>
    <row r="189" spans="2:8" ht="15.75" thickBot="1" x14ac:dyDescent="0.3">
      <c r="B189" s="33" t="s">
        <v>476</v>
      </c>
      <c r="C189" s="31" t="s">
        <v>198</v>
      </c>
      <c r="D189" s="31" t="s">
        <v>52</v>
      </c>
      <c r="E189" s="32">
        <v>50</v>
      </c>
      <c r="F189" s="19"/>
      <c r="G189" s="9">
        <f t="shared" si="2"/>
        <v>50</v>
      </c>
      <c r="H189" s="10"/>
    </row>
    <row r="190" spans="2:8" ht="15.75" thickBot="1" x14ac:dyDescent="0.3">
      <c r="B190" s="33" t="s">
        <v>477</v>
      </c>
      <c r="C190" s="31" t="s">
        <v>120</v>
      </c>
      <c r="D190" s="31" t="s">
        <v>64</v>
      </c>
      <c r="E190" s="32">
        <v>100</v>
      </c>
      <c r="F190" s="19"/>
      <c r="G190" s="9">
        <f t="shared" si="2"/>
        <v>100</v>
      </c>
      <c r="H190" s="10"/>
    </row>
    <row r="191" spans="2:8" ht="15.75" thickBot="1" x14ac:dyDescent="0.3">
      <c r="B191" s="33" t="s">
        <v>478</v>
      </c>
      <c r="C191" s="31" t="s">
        <v>262</v>
      </c>
      <c r="D191" s="31" t="s">
        <v>263</v>
      </c>
      <c r="E191" s="32">
        <v>10</v>
      </c>
      <c r="F191" s="19"/>
      <c r="G191" s="9">
        <f t="shared" si="2"/>
        <v>10</v>
      </c>
      <c r="H191" s="10"/>
    </row>
    <row r="192" spans="2:8" ht="15.75" thickBot="1" x14ac:dyDescent="0.3">
      <c r="B192" s="33" t="s">
        <v>479</v>
      </c>
      <c r="C192" s="31" t="s">
        <v>264</v>
      </c>
      <c r="D192" s="31" t="s">
        <v>65</v>
      </c>
      <c r="E192" s="32">
        <v>24</v>
      </c>
      <c r="F192" s="19"/>
      <c r="G192" s="9">
        <f t="shared" si="2"/>
        <v>24</v>
      </c>
      <c r="H192" s="10"/>
    </row>
    <row r="193" spans="2:8" ht="15.75" thickBot="1" x14ac:dyDescent="0.3">
      <c r="B193" s="33" t="s">
        <v>480</v>
      </c>
      <c r="C193" s="31" t="s">
        <v>198</v>
      </c>
      <c r="D193" s="31" t="s">
        <v>26</v>
      </c>
      <c r="E193" s="32">
        <v>50</v>
      </c>
      <c r="F193" s="19"/>
      <c r="G193" s="9">
        <f t="shared" si="2"/>
        <v>50</v>
      </c>
      <c r="H193" s="10"/>
    </row>
    <row r="194" spans="2:8" ht="15.75" thickBot="1" x14ac:dyDescent="0.3">
      <c r="B194" s="33" t="s">
        <v>481</v>
      </c>
      <c r="C194" s="31" t="s">
        <v>198</v>
      </c>
      <c r="D194" s="31" t="s">
        <v>265</v>
      </c>
      <c r="E194" s="32">
        <v>100</v>
      </c>
      <c r="F194" s="19"/>
      <c r="G194" s="9">
        <f t="shared" si="2"/>
        <v>100</v>
      </c>
      <c r="H194" s="10"/>
    </row>
    <row r="195" spans="2:8" ht="15.75" thickBot="1" x14ac:dyDescent="0.3">
      <c r="B195" s="33" t="s">
        <v>482</v>
      </c>
      <c r="C195" s="31" t="s">
        <v>152</v>
      </c>
      <c r="D195" s="31" t="s">
        <v>153</v>
      </c>
      <c r="E195" s="32">
        <v>18</v>
      </c>
      <c r="F195" s="19"/>
      <c r="G195" s="9">
        <f t="shared" si="2"/>
        <v>18</v>
      </c>
      <c r="H195" s="10"/>
    </row>
    <row r="196" spans="2:8" ht="15.75" thickBot="1" x14ac:dyDescent="0.3">
      <c r="B196" s="33" t="s">
        <v>483</v>
      </c>
      <c r="C196" s="31" t="s">
        <v>205</v>
      </c>
      <c r="D196" s="31" t="s">
        <v>266</v>
      </c>
      <c r="E196" s="32">
        <v>9</v>
      </c>
      <c r="F196" s="19"/>
      <c r="G196" s="9">
        <f t="shared" si="2"/>
        <v>9</v>
      </c>
      <c r="H196" s="10"/>
    </row>
    <row r="197" spans="2:8" ht="15.75" thickBot="1" x14ac:dyDescent="0.3">
      <c r="B197" s="33" t="s">
        <v>484</v>
      </c>
      <c r="C197" s="31" t="s">
        <v>146</v>
      </c>
      <c r="D197" s="31" t="s">
        <v>186</v>
      </c>
      <c r="E197" s="32">
        <v>24</v>
      </c>
      <c r="F197" s="19"/>
      <c r="G197" s="9">
        <f t="shared" si="2"/>
        <v>24</v>
      </c>
      <c r="H197" s="10"/>
    </row>
    <row r="198" spans="2:8" ht="15.75" thickBot="1" x14ac:dyDescent="0.3">
      <c r="B198" s="33" t="s">
        <v>485</v>
      </c>
      <c r="C198" s="31" t="s">
        <v>267</v>
      </c>
      <c r="D198" s="31" t="s">
        <v>268</v>
      </c>
      <c r="E198" s="32">
        <v>3</v>
      </c>
      <c r="F198" s="19"/>
      <c r="G198" s="9">
        <f t="shared" si="2"/>
        <v>3</v>
      </c>
      <c r="H198" s="10"/>
    </row>
    <row r="199" spans="2:8" ht="15.75" thickBot="1" x14ac:dyDescent="0.3">
      <c r="B199" s="39" t="s">
        <v>66</v>
      </c>
      <c r="C199" s="40"/>
      <c r="D199" s="40"/>
      <c r="E199" s="40"/>
      <c r="F199" s="17"/>
      <c r="G199" s="15"/>
      <c r="H199" s="18"/>
    </row>
    <row r="200" spans="2:8" ht="15.75" thickBot="1" x14ac:dyDescent="0.3">
      <c r="B200" s="33" t="s">
        <v>486</v>
      </c>
      <c r="C200" s="31" t="s">
        <v>269</v>
      </c>
      <c r="D200" s="31" t="s">
        <v>270</v>
      </c>
      <c r="E200" s="32">
        <v>4</v>
      </c>
      <c r="F200" s="19"/>
      <c r="G200" s="9">
        <f t="shared" si="2"/>
        <v>4</v>
      </c>
      <c r="H200" s="10"/>
    </row>
    <row r="201" spans="2:8" ht="15.75" thickBot="1" x14ac:dyDescent="0.3">
      <c r="B201" s="33" t="s">
        <v>487</v>
      </c>
      <c r="C201" s="31" t="s">
        <v>271</v>
      </c>
      <c r="D201" s="31" t="s">
        <v>272</v>
      </c>
      <c r="E201" s="32">
        <v>1</v>
      </c>
      <c r="F201" s="19"/>
      <c r="G201" s="9">
        <f t="shared" ref="G201:G224" si="3">PRODUCT(E201,F201)</f>
        <v>1</v>
      </c>
      <c r="H201" s="10"/>
    </row>
    <row r="202" spans="2:8" ht="15.75" thickBot="1" x14ac:dyDescent="0.3">
      <c r="B202" s="33" t="s">
        <v>488</v>
      </c>
      <c r="C202" s="31" t="s">
        <v>273</v>
      </c>
      <c r="D202" s="31" t="s">
        <v>274</v>
      </c>
      <c r="E202" s="32">
        <v>1</v>
      </c>
      <c r="F202" s="19"/>
      <c r="G202" s="9">
        <f t="shared" si="3"/>
        <v>1</v>
      </c>
      <c r="H202" s="10"/>
    </row>
    <row r="203" spans="2:8" ht="15.75" thickBot="1" x14ac:dyDescent="0.3">
      <c r="B203" s="33" t="s">
        <v>489</v>
      </c>
      <c r="C203" s="31" t="s">
        <v>275</v>
      </c>
      <c r="D203" s="31" t="s">
        <v>276</v>
      </c>
      <c r="E203" s="32">
        <v>2</v>
      </c>
      <c r="F203" s="19"/>
      <c r="G203" s="9">
        <f t="shared" si="3"/>
        <v>2</v>
      </c>
      <c r="H203" s="10"/>
    </row>
    <row r="204" spans="2:8" ht="15.75" thickBot="1" x14ac:dyDescent="0.3">
      <c r="B204" s="33" t="s">
        <v>490</v>
      </c>
      <c r="C204" s="31" t="s">
        <v>89</v>
      </c>
      <c r="D204" s="31" t="s">
        <v>277</v>
      </c>
      <c r="E204" s="32">
        <v>24</v>
      </c>
      <c r="F204" s="19"/>
      <c r="G204" s="9">
        <f t="shared" si="3"/>
        <v>24</v>
      </c>
      <c r="H204" s="10"/>
    </row>
    <row r="205" spans="2:8" ht="15.75" thickBot="1" x14ac:dyDescent="0.3">
      <c r="B205" s="33" t="s">
        <v>491</v>
      </c>
      <c r="C205" s="31" t="s">
        <v>198</v>
      </c>
      <c r="D205" s="31" t="s">
        <v>278</v>
      </c>
      <c r="E205" s="32">
        <v>4</v>
      </c>
      <c r="F205" s="19"/>
      <c r="G205" s="9">
        <f t="shared" si="3"/>
        <v>4</v>
      </c>
      <c r="H205" s="10"/>
    </row>
    <row r="206" spans="2:8" ht="15.75" thickBot="1" x14ac:dyDescent="0.3">
      <c r="B206" s="33" t="s">
        <v>492</v>
      </c>
      <c r="C206" s="31" t="s">
        <v>279</v>
      </c>
      <c r="D206" s="31" t="s">
        <v>280</v>
      </c>
      <c r="E206" s="32">
        <v>8</v>
      </c>
      <c r="F206" s="19"/>
      <c r="G206" s="9">
        <f t="shared" si="3"/>
        <v>8</v>
      </c>
      <c r="H206" s="10"/>
    </row>
    <row r="207" spans="2:8" ht="15.75" thickBot="1" x14ac:dyDescent="0.3">
      <c r="B207" s="33" t="s">
        <v>493</v>
      </c>
      <c r="C207" s="31" t="s">
        <v>281</v>
      </c>
      <c r="D207" s="31" t="s">
        <v>282</v>
      </c>
      <c r="E207" s="32">
        <v>4</v>
      </c>
      <c r="F207" s="19"/>
      <c r="G207" s="9">
        <f t="shared" si="3"/>
        <v>4</v>
      </c>
      <c r="H207" s="10"/>
    </row>
    <row r="208" spans="2:8" ht="15.75" thickBot="1" x14ac:dyDescent="0.3">
      <c r="B208" s="33" t="s">
        <v>494</v>
      </c>
      <c r="C208" s="31" t="s">
        <v>88</v>
      </c>
      <c r="D208" s="31" t="s">
        <v>283</v>
      </c>
      <c r="E208" s="32">
        <v>2</v>
      </c>
      <c r="F208" s="19"/>
      <c r="G208" s="9">
        <f t="shared" si="3"/>
        <v>2</v>
      </c>
      <c r="H208" s="10"/>
    </row>
    <row r="209" spans="2:8" ht="15.75" thickBot="1" x14ac:dyDescent="0.3">
      <c r="B209" s="33" t="s">
        <v>495</v>
      </c>
      <c r="C209" s="31" t="s">
        <v>198</v>
      </c>
      <c r="D209" s="31" t="s">
        <v>284</v>
      </c>
      <c r="E209" s="32">
        <v>4</v>
      </c>
      <c r="F209" s="19"/>
      <c r="G209" s="9">
        <f t="shared" si="3"/>
        <v>4</v>
      </c>
      <c r="H209" s="10"/>
    </row>
    <row r="210" spans="2:8" ht="15.75" thickBot="1" x14ac:dyDescent="0.3">
      <c r="B210" s="33" t="s">
        <v>496</v>
      </c>
      <c r="C210" s="31" t="s">
        <v>275</v>
      </c>
      <c r="D210" s="31" t="s">
        <v>285</v>
      </c>
      <c r="E210" s="32">
        <v>2</v>
      </c>
      <c r="F210" s="19"/>
      <c r="G210" s="9">
        <f t="shared" si="3"/>
        <v>2</v>
      </c>
      <c r="H210" s="10"/>
    </row>
    <row r="211" spans="2:8" ht="15.75" thickBot="1" x14ac:dyDescent="0.3">
      <c r="B211" s="33" t="s">
        <v>497</v>
      </c>
      <c r="C211" s="31" t="s">
        <v>286</v>
      </c>
      <c r="D211" s="31" t="s">
        <v>287</v>
      </c>
      <c r="E211" s="32">
        <v>2</v>
      </c>
      <c r="F211" s="19"/>
      <c r="G211" s="9">
        <f t="shared" si="3"/>
        <v>2</v>
      </c>
      <c r="H211" s="10"/>
    </row>
    <row r="212" spans="2:8" ht="15.75" thickBot="1" x14ac:dyDescent="0.3">
      <c r="B212" s="33" t="s">
        <v>498</v>
      </c>
      <c r="C212" s="31" t="s">
        <v>286</v>
      </c>
      <c r="D212" s="31" t="s">
        <v>288</v>
      </c>
      <c r="E212" s="32">
        <v>2</v>
      </c>
      <c r="F212" s="19"/>
      <c r="G212" s="9">
        <f t="shared" si="3"/>
        <v>2</v>
      </c>
      <c r="H212" s="10"/>
    </row>
    <row r="213" spans="2:8" ht="15.75" thickBot="1" x14ac:dyDescent="0.3">
      <c r="B213" s="33" t="s">
        <v>499</v>
      </c>
      <c r="C213" s="31" t="s">
        <v>286</v>
      </c>
      <c r="D213" s="31" t="s">
        <v>289</v>
      </c>
      <c r="E213" s="32">
        <v>2</v>
      </c>
      <c r="F213" s="19"/>
      <c r="G213" s="9">
        <f t="shared" si="3"/>
        <v>2</v>
      </c>
      <c r="H213" s="10"/>
    </row>
    <row r="214" spans="2:8" ht="15.75" thickBot="1" x14ac:dyDescent="0.3">
      <c r="B214" s="33" t="s">
        <v>500</v>
      </c>
      <c r="C214" s="31" t="s">
        <v>103</v>
      </c>
      <c r="D214" s="31" t="s">
        <v>290</v>
      </c>
      <c r="E214" s="32">
        <v>1</v>
      </c>
      <c r="F214" s="19"/>
      <c r="G214" s="9">
        <f t="shared" si="3"/>
        <v>1</v>
      </c>
      <c r="H214" s="10"/>
    </row>
    <row r="215" spans="2:8" ht="15.75" thickBot="1" x14ac:dyDescent="0.3">
      <c r="B215" s="33" t="s">
        <v>501</v>
      </c>
      <c r="C215" s="31" t="s">
        <v>291</v>
      </c>
      <c r="D215" s="34">
        <v>12473807</v>
      </c>
      <c r="E215" s="32">
        <v>2</v>
      </c>
      <c r="F215" s="19"/>
      <c r="G215" s="9">
        <f t="shared" si="3"/>
        <v>2</v>
      </c>
      <c r="H215" s="10"/>
    </row>
    <row r="216" spans="2:8" ht="15.75" thickBot="1" x14ac:dyDescent="0.3">
      <c r="B216" s="33" t="s">
        <v>502</v>
      </c>
      <c r="C216" s="31" t="s">
        <v>292</v>
      </c>
      <c r="D216" s="31" t="s">
        <v>293</v>
      </c>
      <c r="E216" s="32">
        <v>2</v>
      </c>
      <c r="F216" s="19"/>
      <c r="G216" s="9">
        <f t="shared" si="3"/>
        <v>2</v>
      </c>
      <c r="H216" s="10"/>
    </row>
    <row r="217" spans="2:8" ht="15.75" thickBot="1" x14ac:dyDescent="0.3">
      <c r="B217" s="33" t="s">
        <v>503</v>
      </c>
      <c r="C217" s="31" t="s">
        <v>294</v>
      </c>
      <c r="D217" s="31" t="s">
        <v>295</v>
      </c>
      <c r="E217" s="32">
        <v>1</v>
      </c>
      <c r="F217" s="19"/>
      <c r="G217" s="9">
        <f t="shared" si="3"/>
        <v>1</v>
      </c>
      <c r="H217" s="10"/>
    </row>
    <row r="218" spans="2:8" ht="15.75" thickBot="1" x14ac:dyDescent="0.3">
      <c r="B218" s="33" t="s">
        <v>504</v>
      </c>
      <c r="C218" s="31" t="s">
        <v>286</v>
      </c>
      <c r="D218" s="31" t="s">
        <v>296</v>
      </c>
      <c r="E218" s="32">
        <v>2</v>
      </c>
      <c r="F218" s="19"/>
      <c r="G218" s="9">
        <f t="shared" si="3"/>
        <v>2</v>
      </c>
      <c r="H218" s="10"/>
    </row>
    <row r="219" spans="2:8" ht="15.75" thickBot="1" x14ac:dyDescent="0.3">
      <c r="B219" s="33" t="s">
        <v>505</v>
      </c>
      <c r="C219" s="31" t="s">
        <v>286</v>
      </c>
      <c r="D219" s="31" t="s">
        <v>297</v>
      </c>
      <c r="E219" s="32">
        <v>2</v>
      </c>
      <c r="F219" s="19"/>
      <c r="G219" s="9">
        <f t="shared" si="3"/>
        <v>2</v>
      </c>
      <c r="H219" s="10"/>
    </row>
    <row r="220" spans="2:8" ht="15.75" thickBot="1" x14ac:dyDescent="0.3">
      <c r="B220" s="33" t="s">
        <v>506</v>
      </c>
      <c r="C220" s="31" t="s">
        <v>286</v>
      </c>
      <c r="D220" s="31" t="s">
        <v>298</v>
      </c>
      <c r="E220" s="32">
        <v>3</v>
      </c>
      <c r="F220" s="19"/>
      <c r="G220" s="9">
        <f t="shared" si="3"/>
        <v>3</v>
      </c>
      <c r="H220" s="10"/>
    </row>
    <row r="221" spans="2:8" ht="15.75" thickBot="1" x14ac:dyDescent="0.3">
      <c r="B221" s="33" t="s">
        <v>507</v>
      </c>
      <c r="C221" s="31" t="s">
        <v>161</v>
      </c>
      <c r="D221" s="31" t="s">
        <v>299</v>
      </c>
      <c r="E221" s="32">
        <v>4</v>
      </c>
      <c r="F221" s="19"/>
      <c r="G221" s="9">
        <f t="shared" si="3"/>
        <v>4</v>
      </c>
      <c r="H221" s="10"/>
    </row>
    <row r="222" spans="2:8" ht="15.75" thickBot="1" x14ac:dyDescent="0.3">
      <c r="B222" s="33" t="s">
        <v>508</v>
      </c>
      <c r="C222" s="31" t="s">
        <v>286</v>
      </c>
      <c r="D222" s="31" t="s">
        <v>300</v>
      </c>
      <c r="E222" s="32">
        <v>1</v>
      </c>
      <c r="F222" s="19"/>
      <c r="G222" s="9">
        <f t="shared" si="3"/>
        <v>1</v>
      </c>
      <c r="H222" s="10"/>
    </row>
    <row r="223" spans="2:8" ht="15.75" thickBot="1" x14ac:dyDescent="0.3">
      <c r="B223" s="33" t="s">
        <v>509</v>
      </c>
      <c r="C223" s="31" t="s">
        <v>286</v>
      </c>
      <c r="D223" s="31" t="s">
        <v>301</v>
      </c>
      <c r="E223" s="32">
        <v>2</v>
      </c>
      <c r="F223" s="19"/>
      <c r="G223" s="9">
        <f t="shared" si="3"/>
        <v>2</v>
      </c>
      <c r="H223" s="10"/>
    </row>
    <row r="224" spans="2:8" ht="15.75" thickBot="1" x14ac:dyDescent="0.3">
      <c r="B224" s="35" t="s">
        <v>510</v>
      </c>
      <c r="C224" s="36" t="s">
        <v>302</v>
      </c>
      <c r="D224" s="36" t="s">
        <v>303</v>
      </c>
      <c r="E224" s="37">
        <v>2</v>
      </c>
      <c r="F224" s="20"/>
      <c r="G224" s="21">
        <f t="shared" si="3"/>
        <v>2</v>
      </c>
      <c r="H224" s="11"/>
    </row>
    <row r="225" spans="2:7" x14ac:dyDescent="0.25">
      <c r="B225" s="38" t="s">
        <v>67</v>
      </c>
      <c r="C225" s="38"/>
      <c r="D225" s="38"/>
      <c r="E225" s="38"/>
      <c r="F225" s="38"/>
      <c r="G225" s="22">
        <f>SUM(G8:G224)</f>
        <v>3582</v>
      </c>
    </row>
    <row r="226" spans="2:7" x14ac:dyDescent="0.25">
      <c r="C226" s="1" t="s">
        <v>518</v>
      </c>
    </row>
    <row r="227" spans="2:7" ht="15.75" thickBot="1" x14ac:dyDescent="0.3"/>
    <row r="228" spans="2:7" x14ac:dyDescent="0.25">
      <c r="B228" s="50" t="s">
        <v>0</v>
      </c>
      <c r="C228" s="50" t="s">
        <v>514</v>
      </c>
      <c r="D228" s="50" t="s">
        <v>515</v>
      </c>
      <c r="E228" s="50" t="s">
        <v>516</v>
      </c>
    </row>
    <row r="229" spans="2:7" ht="15.75" thickBot="1" x14ac:dyDescent="0.3">
      <c r="B229" s="51"/>
      <c r="C229" s="51"/>
      <c r="D229" s="51"/>
      <c r="E229" s="52"/>
    </row>
    <row r="230" spans="2:7" x14ac:dyDescent="0.25">
      <c r="B230" s="53"/>
      <c r="C230" s="55"/>
      <c r="D230" s="55"/>
      <c r="E230" s="55"/>
    </row>
    <row r="231" spans="2:7" ht="15.75" thickBot="1" x14ac:dyDescent="0.3">
      <c r="B231" s="54"/>
      <c r="C231" s="56"/>
      <c r="D231" s="56"/>
      <c r="E231" s="56"/>
    </row>
  </sheetData>
  <sheetProtection algorithmName="SHA-512" hashValue="IPHf/e8M+q88PMcgfPlB90X5WeKil51syKbv5LIBkz8qNZwaLvGpC0/OaqyurbbK5xmXzJXX4RZ20N03v924Gg==" saltValue="IXopCkwxvOeku8+pcQIsnw==" spinCount="100000" sheet="1" objects="1" scenarios="1"/>
  <mergeCells count="19">
    <mergeCell ref="B228:B229"/>
    <mergeCell ref="C228:C229"/>
    <mergeCell ref="D228:D229"/>
    <mergeCell ref="E228:E229"/>
    <mergeCell ref="B230:B231"/>
    <mergeCell ref="C230:C231"/>
    <mergeCell ref="D230:D231"/>
    <mergeCell ref="E230:E231"/>
    <mergeCell ref="B149:D149"/>
    <mergeCell ref="B80:D80"/>
    <mergeCell ref="B2:G2"/>
    <mergeCell ref="B3:G3"/>
    <mergeCell ref="B42:D42"/>
    <mergeCell ref="B7:H7"/>
    <mergeCell ref="B225:F225"/>
    <mergeCell ref="B199:E199"/>
    <mergeCell ref="B179:E179"/>
    <mergeCell ref="B170:D170"/>
    <mergeCell ref="B158:D1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Rycej Tomasz</dc:creator>
  <cp:lastModifiedBy>Barszcz Agnieszka</cp:lastModifiedBy>
  <dcterms:created xsi:type="dcterms:W3CDTF">2024-12-16T10:55:49Z</dcterms:created>
  <dcterms:modified xsi:type="dcterms:W3CDTF">2026-03-09T08:56:30Z</dcterms:modified>
</cp:coreProperties>
</file>